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ЦУПА\Договоры 2023\На торги\Расчистка просек ВЛ 6-110 кВ на 2023-2025\"/>
    </mc:Choice>
  </mc:AlternateContent>
  <bookViews>
    <workbookView xWindow="0" yWindow="0" windowWidth="26010" windowHeight="4845" activeTab="2"/>
  </bookViews>
  <sheets>
    <sheet name="Титул" sheetId="9" r:id="rId1"/>
    <sheet name="Требования по вып" sheetId="7" r:id="rId2"/>
    <sheet name="Место расп и объем" sheetId="8" r:id="rId3"/>
  </sheets>
  <definedNames>
    <definedName name="_xlnm._FilterDatabase" localSheetId="2" hidden="1">'Место расп и объем'!$A$8:$AA$168</definedName>
    <definedName name="_xlnm.Print_Area" localSheetId="0">Титул!$A$1:$I$49</definedName>
    <definedName name="_xlnm.Print_Area" localSheetId="1">'Требования по вып'!$A$1:$E$114</definedName>
  </definedNames>
  <calcPr calcId="162913" concurrentCalc="0"/>
</workbook>
</file>

<file path=xl/calcChain.xml><?xml version="1.0" encoding="utf-8"?>
<calcChain xmlns="http://schemas.openxmlformats.org/spreadsheetml/2006/main">
  <c r="S15" i="8" l="1"/>
  <c r="S152" i="8"/>
  <c r="S153" i="8"/>
  <c r="S154" i="8"/>
  <c r="S155" i="8"/>
  <c r="S156" i="8"/>
  <c r="S157" i="8"/>
  <c r="S158" i="8"/>
  <c r="P160" i="8"/>
  <c r="O160" i="8"/>
  <c r="P158" i="8"/>
  <c r="O158" i="8"/>
  <c r="S120" i="8"/>
  <c r="S119" i="8"/>
  <c r="S118" i="8"/>
  <c r="S117" i="8"/>
  <c r="S116" i="8"/>
  <c r="S115" i="8"/>
  <c r="S114" i="8"/>
  <c r="S113" i="8"/>
  <c r="S112" i="8"/>
  <c r="S111" i="8"/>
  <c r="S110" i="8"/>
  <c r="S109" i="8"/>
  <c r="S108" i="8"/>
  <c r="S107" i="8"/>
  <c r="S106" i="8"/>
  <c r="S105" i="8"/>
  <c r="P115" i="8"/>
  <c r="O115" i="8"/>
  <c r="P69" i="8"/>
  <c r="O69" i="8"/>
  <c r="S62" i="8"/>
  <c r="S61" i="8"/>
  <c r="S60" i="8"/>
  <c r="S59" i="8"/>
  <c r="S54" i="8"/>
  <c r="S55" i="8"/>
  <c r="S56" i="8"/>
  <c r="S57" i="8"/>
  <c r="S58" i="8"/>
  <c r="S10" i="8"/>
  <c r="S160" i="8"/>
  <c r="S128" i="8"/>
  <c r="O165" i="8"/>
  <c r="P165" i="8"/>
  <c r="R165" i="8"/>
  <c r="T165" i="8"/>
  <c r="U165" i="8"/>
  <c r="V165" i="8"/>
  <c r="W165" i="8"/>
  <c r="X165" i="8"/>
  <c r="Y165" i="8"/>
  <c r="O166" i="8"/>
  <c r="P166" i="8"/>
  <c r="R166" i="8"/>
  <c r="T166" i="8"/>
  <c r="U166" i="8"/>
  <c r="V166" i="8"/>
  <c r="W166" i="8"/>
  <c r="X166" i="8"/>
  <c r="Y166" i="8"/>
  <c r="O167" i="8"/>
  <c r="P167" i="8"/>
  <c r="R167" i="8"/>
  <c r="T167" i="8"/>
  <c r="U167" i="8"/>
  <c r="V167" i="8"/>
  <c r="W167" i="8"/>
  <c r="X167" i="8"/>
  <c r="Y167" i="8"/>
  <c r="N167" i="8"/>
  <c r="N166" i="8"/>
  <c r="N165" i="8"/>
  <c r="O121" i="8"/>
  <c r="P121" i="8"/>
  <c r="R121" i="8"/>
  <c r="T121" i="8"/>
  <c r="U121" i="8"/>
  <c r="V121" i="8"/>
  <c r="W121" i="8"/>
  <c r="X121" i="8"/>
  <c r="Y121" i="8"/>
  <c r="O122" i="8"/>
  <c r="P122" i="8"/>
  <c r="R122" i="8"/>
  <c r="T122" i="8"/>
  <c r="U122" i="8"/>
  <c r="V122" i="8"/>
  <c r="W122" i="8"/>
  <c r="X122" i="8"/>
  <c r="Y122" i="8"/>
  <c r="O123" i="8"/>
  <c r="P123" i="8"/>
  <c r="Q123" i="8"/>
  <c r="R123" i="8"/>
  <c r="T123" i="8"/>
  <c r="U123" i="8"/>
  <c r="V123" i="8"/>
  <c r="W123" i="8"/>
  <c r="X123" i="8"/>
  <c r="Y123" i="8"/>
  <c r="N123" i="8"/>
  <c r="N122" i="8"/>
  <c r="N121" i="8"/>
  <c r="R63" i="8"/>
  <c r="O63" i="8"/>
  <c r="P63" i="8"/>
  <c r="T63" i="8"/>
  <c r="U63" i="8"/>
  <c r="V63" i="8"/>
  <c r="W63" i="8"/>
  <c r="X63" i="8"/>
  <c r="Y63" i="8"/>
  <c r="O64" i="8"/>
  <c r="P64" i="8"/>
  <c r="R64" i="8"/>
  <c r="T64" i="8"/>
  <c r="U64" i="8"/>
  <c r="V64" i="8"/>
  <c r="W64" i="8"/>
  <c r="X64" i="8"/>
  <c r="Y64" i="8"/>
  <c r="O65" i="8"/>
  <c r="P65" i="8"/>
  <c r="Q65" i="8"/>
  <c r="R65" i="8"/>
  <c r="T65" i="8"/>
  <c r="U65" i="8"/>
  <c r="V65" i="8"/>
  <c r="W65" i="8"/>
  <c r="X65" i="8"/>
  <c r="Y65" i="8"/>
  <c r="N65" i="8"/>
  <c r="N64" i="8"/>
  <c r="N63" i="8"/>
  <c r="S132" i="8"/>
  <c r="S135" i="8"/>
  <c r="S134" i="8"/>
  <c r="S133" i="8"/>
  <c r="S131" i="8"/>
  <c r="S130" i="8"/>
  <c r="S129" i="8"/>
  <c r="S138" i="8"/>
  <c r="S137" i="8"/>
  <c r="S136" i="8"/>
  <c r="S127" i="8"/>
  <c r="S126" i="8"/>
  <c r="S81" i="8"/>
  <c r="S80" i="8"/>
  <c r="S79" i="8"/>
  <c r="S78" i="8"/>
  <c r="S88" i="8"/>
  <c r="S77" i="8"/>
  <c r="S87" i="8"/>
  <c r="S76" i="8"/>
  <c r="S75" i="8"/>
  <c r="S74" i="8"/>
  <c r="S86" i="8"/>
  <c r="S73" i="8"/>
  <c r="S85" i="8"/>
  <c r="S84" i="8"/>
  <c r="S72" i="8"/>
  <c r="S83" i="8"/>
  <c r="S82" i="8"/>
  <c r="S71" i="8"/>
  <c r="S70" i="8"/>
  <c r="S69" i="8"/>
  <c r="S68" i="8"/>
  <c r="S22" i="8"/>
  <c r="S21" i="8"/>
  <c r="S20" i="8"/>
  <c r="S19" i="8"/>
  <c r="S24" i="8"/>
  <c r="S23" i="8"/>
  <c r="S18" i="8"/>
  <c r="S17" i="8"/>
  <c r="S16" i="8"/>
  <c r="S14" i="8"/>
  <c r="S13" i="8"/>
  <c r="S12" i="8"/>
  <c r="S11" i="8"/>
  <c r="S165" i="8"/>
  <c r="W171" i="8"/>
  <c r="R168" i="8"/>
  <c r="U124" i="8"/>
  <c r="Y171" i="8"/>
  <c r="U171" i="8"/>
  <c r="S122" i="8"/>
  <c r="N169" i="8"/>
  <c r="N171" i="8"/>
  <c r="O171" i="8"/>
  <c r="X170" i="8"/>
  <c r="V170" i="8"/>
  <c r="T170" i="8"/>
  <c r="P170" i="8"/>
  <c r="Y169" i="8"/>
  <c r="W169" i="8"/>
  <c r="U169" i="8"/>
  <c r="R169" i="8"/>
  <c r="N124" i="8"/>
  <c r="Y124" i="8"/>
  <c r="N168" i="8"/>
  <c r="P171" i="8"/>
  <c r="Y170" i="8"/>
  <c r="W170" i="8"/>
  <c r="U170" i="8"/>
  <c r="O170" i="8"/>
  <c r="X169" i="8"/>
  <c r="T169" i="8"/>
  <c r="X171" i="8"/>
  <c r="V171" i="8"/>
  <c r="T171" i="8"/>
  <c r="V168" i="8"/>
  <c r="S63" i="8"/>
  <c r="S64" i="8"/>
  <c r="S121" i="8"/>
  <c r="S166" i="8"/>
  <c r="N170" i="8"/>
  <c r="R170" i="8"/>
  <c r="O169" i="8"/>
  <c r="R171" i="8"/>
  <c r="N66" i="8"/>
  <c r="P66" i="8"/>
  <c r="Q121" i="8"/>
  <c r="Q166" i="8"/>
  <c r="V169" i="8"/>
  <c r="P169" i="8"/>
  <c r="W66" i="8"/>
  <c r="O66" i="8"/>
  <c r="V66" i="8"/>
  <c r="R66" i="8"/>
  <c r="Y66" i="8"/>
  <c r="Q64" i="8"/>
  <c r="X66" i="8"/>
  <c r="T66" i="8"/>
  <c r="Q63" i="8"/>
  <c r="X124" i="8"/>
  <c r="T124" i="8"/>
  <c r="P124" i="8"/>
  <c r="W124" i="8"/>
  <c r="Q122" i="8"/>
  <c r="O124" i="8"/>
  <c r="V124" i="8"/>
  <c r="R124" i="8"/>
  <c r="Y168" i="8"/>
  <c r="U168" i="8"/>
  <c r="X168" i="8"/>
  <c r="T168" i="8"/>
  <c r="P168" i="8"/>
  <c r="W168" i="8"/>
  <c r="Q165" i="8"/>
  <c r="O168" i="8"/>
  <c r="U66" i="8"/>
  <c r="X172" i="8"/>
  <c r="W172" i="8"/>
  <c r="S169" i="8"/>
  <c r="V172" i="8"/>
  <c r="P172" i="8"/>
  <c r="O172" i="8"/>
  <c r="N172" i="8"/>
  <c r="T172" i="8"/>
  <c r="U172" i="8"/>
  <c r="Y172" i="8"/>
  <c r="Q169" i="8"/>
  <c r="Q124" i="8"/>
  <c r="R172" i="8"/>
  <c r="S170" i="8"/>
  <c r="Q66" i="8"/>
  <c r="Q170" i="8"/>
  <c r="S151" i="8"/>
  <c r="S150" i="8"/>
  <c r="S149" i="8"/>
  <c r="S148" i="8"/>
  <c r="S147" i="8"/>
  <c r="S146" i="8"/>
  <c r="S145" i="8"/>
  <c r="S144" i="8"/>
  <c r="S143" i="8"/>
  <c r="S142" i="8"/>
  <c r="S141" i="8"/>
  <c r="S140" i="8"/>
  <c r="S139" i="8"/>
  <c r="S89" i="8"/>
  <c r="S90" i="8"/>
  <c r="S91" i="8"/>
  <c r="S92" i="8"/>
  <c r="S93" i="8"/>
  <c r="S94" i="8"/>
  <c r="S95" i="8"/>
  <c r="S96" i="8"/>
  <c r="S97" i="8"/>
  <c r="S98" i="8"/>
  <c r="S99" i="8"/>
  <c r="S100" i="8"/>
  <c r="S101" i="8"/>
  <c r="S102" i="8"/>
  <c r="S103" i="8"/>
  <c r="S104" i="8"/>
  <c r="S47" i="8"/>
  <c r="S46" i="8"/>
  <c r="S45" i="8"/>
  <c r="S44" i="8"/>
  <c r="S43" i="8"/>
  <c r="S42" i="8"/>
  <c r="S41" i="8"/>
  <c r="S40" i="8"/>
  <c r="S39" i="8"/>
  <c r="S38" i="8"/>
  <c r="S37" i="8"/>
  <c r="S36" i="8"/>
  <c r="S35" i="8"/>
  <c r="S34" i="8"/>
  <c r="S33" i="8"/>
  <c r="S32" i="8"/>
  <c r="S31" i="8"/>
  <c r="S30" i="8"/>
  <c r="S29" i="8"/>
  <c r="S28" i="8"/>
  <c r="S27" i="8"/>
  <c r="S26" i="8"/>
  <c r="S25" i="8"/>
  <c r="S123" i="8"/>
  <c r="S124" i="8"/>
  <c r="S164" i="8"/>
  <c r="S163" i="8"/>
  <c r="S162" i="8"/>
  <c r="S161" i="8"/>
  <c r="Q167" i="8"/>
  <c r="S159" i="8"/>
  <c r="S167" i="8"/>
  <c r="S168" i="8"/>
  <c r="Q168" i="8"/>
  <c r="Q171" i="8"/>
  <c r="Q172" i="8"/>
  <c r="S53" i="8"/>
  <c r="S52" i="8"/>
  <c r="S51" i="8"/>
  <c r="S50" i="8"/>
  <c r="S49" i="8"/>
  <c r="S48" i="8"/>
  <c r="S65" i="8"/>
  <c r="S66" i="8"/>
  <c r="S171" i="8"/>
  <c r="S172" i="8"/>
</calcChain>
</file>

<file path=xl/comments1.xml><?xml version="1.0" encoding="utf-8"?>
<comments xmlns="http://schemas.openxmlformats.org/spreadsheetml/2006/main">
  <authors>
    <author>Ильин Дмитрий Эдуардович</author>
  </authors>
  <commentList>
    <comment ref="G19" authorId="0" shapeId="0">
      <text>
        <r>
          <rPr>
            <b/>
            <sz val="9"/>
            <color indexed="81"/>
            <rFont val="Tahoma"/>
            <family val="2"/>
            <charset val="204"/>
          </rPr>
          <t>Ильин Дмитрий Эдуардович:</t>
        </r>
        <r>
          <rPr>
            <sz val="9"/>
            <color indexed="81"/>
            <rFont val="Tahoma"/>
            <family val="2"/>
            <charset val="204"/>
          </rPr>
          <t xml:space="preserve">
2020</t>
        </r>
      </text>
    </comment>
    <comment ref="G22" authorId="0" shapeId="0">
      <text>
        <r>
          <rPr>
            <b/>
            <sz val="9"/>
            <color indexed="81"/>
            <rFont val="Tahoma"/>
            <family val="2"/>
            <charset val="204"/>
          </rPr>
          <t>Ильин Дмитрий Эдуардович:</t>
        </r>
        <r>
          <rPr>
            <sz val="9"/>
            <color indexed="81"/>
            <rFont val="Tahoma"/>
            <family val="2"/>
            <charset val="204"/>
          </rPr>
          <t xml:space="preserve">
82-83 - 2019</t>
        </r>
      </text>
    </comment>
    <comment ref="G87" authorId="0" shapeId="0">
      <text>
        <r>
          <rPr>
            <b/>
            <sz val="9"/>
            <color indexed="81"/>
            <rFont val="Tahoma"/>
            <family val="2"/>
            <charset val="204"/>
          </rPr>
          <t>Ильин Дмитрий Эдуардович:</t>
        </r>
        <r>
          <rPr>
            <sz val="9"/>
            <color indexed="81"/>
            <rFont val="Tahoma"/>
            <family val="2"/>
            <charset val="204"/>
          </rPr>
          <t xml:space="preserve">
285-294 - 2021</t>
        </r>
      </text>
    </comment>
    <comment ref="G132" authorId="0" shapeId="0">
      <text>
        <r>
          <rPr>
            <b/>
            <sz val="9"/>
            <color indexed="81"/>
            <rFont val="Tahoma"/>
            <family val="2"/>
            <charset val="204"/>
          </rPr>
          <t>Ильин Дмитрий Эдуардович:</t>
        </r>
        <r>
          <rPr>
            <sz val="9"/>
            <color indexed="81"/>
            <rFont val="Tahoma"/>
            <family val="2"/>
            <charset val="204"/>
          </rPr>
          <t xml:space="preserve">
8-19, 24-51, 53-55, 66-67 - 2020</t>
        </r>
      </text>
    </comment>
  </commentList>
</comments>
</file>

<file path=xl/sharedStrings.xml><?xml version="1.0" encoding="utf-8"?>
<sst xmlns="http://schemas.openxmlformats.org/spreadsheetml/2006/main" count="1353" uniqueCount="708">
  <si>
    <t>Публичное акционерное общество</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</si>
  <si>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</si>
  <si>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</si>
  <si>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</si>
  <si>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</si>
  <si>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</si>
  <si>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</si>
  <si>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</si>
  <si>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</si>
  <si>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</si>
  <si>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</si>
  <si>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</si>
  <si>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</si>
  <si>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</si>
  <si>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</si>
  <si>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</si>
  <si>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Месяц выполнения работ</t>
  </si>
  <si>
    <t>Вырубка деревьев с диаметром ствола на высоте 1 м более 100 мм, в том числе по толщине деревьев, шт</t>
  </si>
  <si>
    <t>Ручная, га</t>
  </si>
  <si>
    <t>Механизированная, га</t>
  </si>
  <si>
    <t>Ручная / механизированная</t>
  </si>
  <si>
    <t>Густая, га</t>
  </si>
  <si>
    <t>Средняя, га</t>
  </si>
  <si>
    <t>Мелкая, га</t>
  </si>
  <si>
    <t>Итого, га</t>
  </si>
  <si>
    <t>Итого, шт</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</si>
  <si>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</si>
  <si>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</si>
  <si>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</si>
  <si>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</si>
  <si>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</si>
  <si>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</si>
  <si>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</si>
  <si>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</si>
  <si>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</si>
  <si>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</si>
  <si>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</si>
  <si>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</si>
  <si>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</si>
  <si>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</si>
  <si>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</si>
  <si>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</si>
  <si>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</si>
  <si>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</si>
  <si>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</si>
  <si>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</si>
  <si>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</si>
  <si>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</si>
  <si>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</si>
  <si>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</si>
  <si>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</si>
  <si>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</si>
  <si>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</si>
  <si>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</si>
  <si>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</si>
  <si>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</si>
  <si>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</si>
  <si>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</si>
  <si>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</si>
  <si>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</si>
  <si>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</si>
  <si>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</si>
  <si>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</si>
  <si>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</si>
  <si>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</si>
  <si>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</si>
  <si>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</si>
  <si>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</si>
  <si>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</si>
  <si>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</si>
  <si>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</si>
  <si>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</si>
  <si>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</si>
  <si>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</si>
  <si>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</si>
  <si>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</si>
  <si>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</si>
  <si>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</si>
  <si>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</si>
  <si>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</si>
  <si>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</si>
  <si>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</si>
  <si>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</si>
  <si>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</si>
  <si>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</si>
  <si>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</si>
  <si>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</si>
  <si>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</si>
  <si>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</si>
  <si>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</si>
  <si>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</si>
  <si>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</si>
  <si>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</si>
  <si>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</si>
  <si>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t xml:space="preserve">       Объекты с указанием пролетов выполнения работ, сроки начала и окончания работ на послудующие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</si>
  <si>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</si>
  <si>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</si>
  <si>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</si>
  <si>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</si>
  <si>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</si>
  <si>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</si>
  <si>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</si>
  <si>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</si>
  <si>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</si>
  <si>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</si>
  <si>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</si>
  <si>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(тридцати процентов) от общей стоимости/объема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</si>
  <si>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</si>
  <si>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</si>
  <si>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</si>
  <si>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</si>
  <si>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</si>
  <si>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</si>
  <si>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</si>
  <si>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</si>
  <si>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</si>
  <si>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</si>
  <si>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</si>
  <si>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r>
      <rPr>
        <b/>
        <sz val="13"/>
        <color rgb="FF000000"/>
        <rFont val="Times New Roman"/>
        <family val="1"/>
        <charset val="204"/>
      </rPr>
      <t xml:space="preserve">8.2. </t>
    </r>
    <r>
      <rPr>
        <sz val="13"/>
        <color rgb="FF000000"/>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</si>
  <si>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</si>
  <si>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</si>
  <si>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</si>
  <si>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</si>
  <si>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</si>
  <si>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</si>
  <si>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База структурного подразделения</t>
  </si>
  <si>
    <t>Медведевский, Звениговский</t>
  </si>
  <si>
    <t>г. Йошкар-Ола, ул. Машиностроителей, д.123</t>
  </si>
  <si>
    <t>Чигашево-Кокшайск</t>
  </si>
  <si>
    <t xml:space="preserve"> VL110-710007</t>
  </si>
  <si>
    <t>Люльпаны-Пижма</t>
  </si>
  <si>
    <t>Волжская-Пионерская</t>
  </si>
  <si>
    <t>Синеглазка-Воскресенск</t>
  </si>
  <si>
    <t>Илеть-Параньга</t>
  </si>
  <si>
    <t>Параньга-Б.Ляждур</t>
  </si>
  <si>
    <t>отпайка на Карлыган</t>
  </si>
  <si>
    <t>Сернур-М.Сола</t>
  </si>
  <si>
    <t>Казанск-Кукнур</t>
  </si>
  <si>
    <t>Макарьево-Юрино</t>
  </si>
  <si>
    <t>Мелковка-Юрино</t>
  </si>
  <si>
    <t>июль</t>
  </si>
  <si>
    <t>Чигашево-Памьялы</t>
  </si>
  <si>
    <t>Чигашево-Лесная</t>
  </si>
  <si>
    <t>Дубники-Лазарево 1 I,II цепь</t>
  </si>
  <si>
    <t>Дубники-Н.Торъял</t>
  </si>
  <si>
    <t>Прудки-Н.Торъял</t>
  </si>
  <si>
    <t>Б.Ляждур-Юледур</t>
  </si>
  <si>
    <t>М.Сола-Казанск</t>
  </si>
  <si>
    <t>37-38,40-42,51-56,67-69,86-89,99-101, 104-105,108-109</t>
  </si>
  <si>
    <t>74-75,82-84,84-86 (1сторона),92-101</t>
  </si>
  <si>
    <t>Медведево-Красный Мост</t>
  </si>
  <si>
    <t>Медведево-Кундыш</t>
  </si>
  <si>
    <t>Визимьяры-Озерки II цепь</t>
  </si>
  <si>
    <t>251-264</t>
  </si>
  <si>
    <t>81-93, 98-100, 124-124, 133-136, 150-151, 155-162</t>
  </si>
  <si>
    <t>66-72, 192-197, 235-237</t>
  </si>
  <si>
    <t>Лесная-Пемба</t>
  </si>
  <si>
    <t>Лесная-Луговая</t>
  </si>
  <si>
    <t>Медведево-Оршанка</t>
  </si>
  <si>
    <t>12-17, 23-25</t>
  </si>
  <si>
    <t>М.Турек-Косолапово</t>
  </si>
  <si>
    <t>отпайка на Косолапово</t>
  </si>
  <si>
    <t>25-27,28-30 (1ст),63-70 (1ст)</t>
  </si>
  <si>
    <t>2-4 (1ст),35-42 (1ст)</t>
  </si>
  <si>
    <t>Н.Кинер-Мариец</t>
  </si>
  <si>
    <t>1-2,23-29,50-52,127-129,136-139,141-153,165-166,226-227</t>
  </si>
  <si>
    <t>25-26,29-31,47-52,66-67,74-76</t>
  </si>
  <si>
    <t>12-16,64-70,81-84,91-92</t>
  </si>
  <si>
    <t>11-17,48-50</t>
  </si>
  <si>
    <t>60-65,71-75,84-85,93-94,118-125</t>
  </si>
  <si>
    <t>Визимьяры-Озерки 1 с отпайкой на Три Рутки</t>
  </si>
  <si>
    <t>Арбаны-Краснооктябрьск</t>
  </si>
  <si>
    <t>30-58</t>
  </si>
  <si>
    <t>290-295</t>
  </si>
  <si>
    <t>170-230</t>
  </si>
  <si>
    <t>1-67</t>
  </si>
  <si>
    <t>5-19, 22-23, 31-43, 62-65, 72,75, 82-83, 139-140, 147-149, 150-153.</t>
  </si>
  <si>
    <t>27-35, 78-84</t>
  </si>
  <si>
    <t>6-8, 12-13, 35-39, 53-55, 71-74</t>
  </si>
  <si>
    <t>2-4, 6-10, 32-34, 68-77</t>
  </si>
  <si>
    <t>26-49, 51-53, 61-66, 87-89</t>
  </si>
  <si>
    <t>Советск-Семейкино</t>
  </si>
  <si>
    <t>Семеикино-Степная</t>
  </si>
  <si>
    <t>3-6, 18-22, 28-29, 30-34</t>
  </si>
  <si>
    <t>1-4, 9-16, 18-19, 20-22, 23-33, 39-42, 76-78, 99-100, 103-105, 112-160</t>
  </si>
  <si>
    <t>Оршанка-Малый Кугунур</t>
  </si>
  <si>
    <t>100-111, 121-122, 123-125, 127-131, 139-146, 150-153</t>
  </si>
  <si>
    <t>4-8, 16-25, 35-39, 42-43</t>
  </si>
  <si>
    <t>Условная середина (пр.оп. №)</t>
  </si>
  <si>
    <t>Медведевский</t>
  </si>
  <si>
    <t>Звениговский</t>
  </si>
  <si>
    <t>Советский</t>
  </si>
  <si>
    <t>Волжский 
Звениговский</t>
  </si>
  <si>
    <t>Оршанский</t>
  </si>
  <si>
    <t>Условная середина (пр.оп. №221-222)</t>
  </si>
  <si>
    <t>84-85, 91-94 ,95-96, 97-105, 106-110</t>
  </si>
  <si>
    <t>Условная середина (пр.оп. №93-94)</t>
  </si>
  <si>
    <t>Условная середина (пр.оп. №35-36)</t>
  </si>
  <si>
    <t>Условная середина (пр.оп. №42-43)</t>
  </si>
  <si>
    <t>Условная середина (пр.оп. №26-27)</t>
  </si>
  <si>
    <t>8-12, 18-43</t>
  </si>
  <si>
    <t>Условная середина (пр.оп. №20-21)</t>
  </si>
  <si>
    <t>1-61, 69-71</t>
  </si>
  <si>
    <t>Условная середина (пр.оп. №34-35)</t>
  </si>
  <si>
    <t>Условная середина (пр.оп. №32-33)</t>
  </si>
  <si>
    <t>Условная середина (пр.оп. №16-17)</t>
  </si>
  <si>
    <t>Условная середина (пр.оп. №91-62)</t>
  </si>
  <si>
    <t>Условная середина (пр.оп. №82-83)</t>
  </si>
  <si>
    <t>Условная середина (пр.оп. №127-128)</t>
  </si>
  <si>
    <t>Условная середина (пр.оп. №24-25)</t>
  </si>
  <si>
    <t>Условная середина (пр.оп. №18-19)</t>
  </si>
  <si>
    <t>Условная середина (пр.оп. №77-78)</t>
  </si>
  <si>
    <t>Условная середина (пр.оп. №74-75)</t>
  </si>
  <si>
    <t>Условная середина (пр.оп. №57-58)</t>
  </si>
  <si>
    <t xml:space="preserve"> VL110-710008</t>
  </si>
  <si>
    <t xml:space="preserve"> VL110-710030</t>
  </si>
  <si>
    <t xml:space="preserve"> VL110-710024</t>
  </si>
  <si>
    <t xml:space="preserve"> VL110-710017</t>
  </si>
  <si>
    <t xml:space="preserve"> VL110-710041</t>
  </si>
  <si>
    <t xml:space="preserve"> VL110-710016</t>
  </si>
  <si>
    <t xml:space="preserve"> VL110-710027</t>
  </si>
  <si>
    <t xml:space="preserve"> VL035-710007</t>
  </si>
  <si>
    <t xml:space="preserve"> VL110-710025</t>
  </si>
  <si>
    <t xml:space="preserve"> VL035-710006</t>
  </si>
  <si>
    <t xml:space="preserve"> VL035-710009</t>
  </si>
  <si>
    <t xml:space="preserve"> VL035-710010</t>
  </si>
  <si>
    <t>VL110-730011</t>
  </si>
  <si>
    <t>VL110-730020</t>
  </si>
  <si>
    <t>VL110-730021</t>
  </si>
  <si>
    <t>VL035-730009</t>
  </si>
  <si>
    <t xml:space="preserve">г. Козмодемьянск ул. Промышленная д. 40 </t>
  </si>
  <si>
    <t>г. Козмодемьянск ул. Промышленная д. 40</t>
  </si>
  <si>
    <t>Условная середина (пр.оп. №314-315)</t>
  </si>
  <si>
    <t>Условная середина (пр.оп. №48-49)</t>
  </si>
  <si>
    <t>Условная середина (пр.оп. №201-202)</t>
  </si>
  <si>
    <t>Условная середина (пр.оп. №60-61)</t>
  </si>
  <si>
    <t>Условная середина (пр.оп.125-126)</t>
  </si>
  <si>
    <t>VL110-730019</t>
  </si>
  <si>
    <t>VL035-730008</t>
  </si>
  <si>
    <t>Условная середина (пр.оп. №305-306)</t>
  </si>
  <si>
    <t>Условная середина (пр.оп. №81-82)</t>
  </si>
  <si>
    <t>Сернурский, Параньгинский, Мари Турекский</t>
  </si>
  <si>
    <t>п.Сернур ул.Заводская, д.36</t>
  </si>
  <si>
    <t>Сернурский, Ново Торъяльский</t>
  </si>
  <si>
    <t>Ново Торъяльский</t>
  </si>
  <si>
    <t>Куженерский</t>
  </si>
  <si>
    <t>Сернурский</t>
  </si>
  <si>
    <t xml:space="preserve"> VL110-720012,  VL110-720013</t>
  </si>
  <si>
    <t xml:space="preserve"> VL110-720010</t>
  </si>
  <si>
    <t xml:space="preserve"> VL110-720009</t>
  </si>
  <si>
    <t xml:space="preserve"> VL035-720012</t>
  </si>
  <si>
    <t xml:space="preserve"> VL035-720002</t>
  </si>
  <si>
    <t xml:space="preserve"> VL035-720003</t>
  </si>
  <si>
    <t>Условная середина (пр.оп. №144-145)</t>
  </si>
  <si>
    <t>Условная середина (пр.оп. №55-56)</t>
  </si>
  <si>
    <t>Условная середина (пр.оп. №134-135)</t>
  </si>
  <si>
    <t>Условная середина (пр.оп. №62-63)</t>
  </si>
  <si>
    <t>Условная середина (пр.оп. №45-46)</t>
  </si>
  <si>
    <t>Условная середина (пр.оп. №53-54)</t>
  </si>
  <si>
    <t>Параньгинский</t>
  </si>
  <si>
    <t xml:space="preserve"> VL110-720011</t>
  </si>
  <si>
    <t>Мари Турекский</t>
  </si>
  <si>
    <t xml:space="preserve"> VL110-720008</t>
  </si>
  <si>
    <t xml:space="preserve"> VL110-720012</t>
  </si>
  <si>
    <t>Параньгинский, Куженерский</t>
  </si>
  <si>
    <t xml:space="preserve"> VL110-720005</t>
  </si>
  <si>
    <t>Условная середина (пр.оп. №38-39)</t>
  </si>
  <si>
    <t xml:space="preserve"> VL035-720001</t>
  </si>
  <si>
    <t>Условная середина (пр.оп. №41-42)</t>
  </si>
  <si>
    <t xml:space="preserve"> VL035-720014</t>
  </si>
  <si>
    <t>Мари Турекский, республика Татарстан</t>
  </si>
  <si>
    <t xml:space="preserve"> VL035-720015</t>
  </si>
  <si>
    <t>Условная середина (пр.оп. №71-72)</t>
  </si>
  <si>
    <t>Юринский</t>
  </si>
  <si>
    <t>Горномарийский</t>
  </si>
  <si>
    <t>май</t>
  </si>
  <si>
    <t>июнь</t>
  </si>
  <si>
    <t>август</t>
  </si>
  <si>
    <t>сентябрь</t>
  </si>
  <si>
    <t>«Россети Центр и Приволжье»</t>
  </si>
  <si>
    <t>филиал «Мариэнерго»</t>
  </si>
  <si>
    <t>г.Йошкар-Ола</t>
  </si>
  <si>
    <t>2022 г.</t>
  </si>
  <si>
    <t>1.1 В филиале ПАО «МРСК Центра и Приволжья» - «Мариэнерго» (далее – Заказчик) производится закупка работ по расчистке охранных зон ВЛ от древесно-кустарниковой растительности.</t>
  </si>
  <si>
    <t>2023 год</t>
  </si>
  <si>
    <t>2024 год</t>
  </si>
  <si>
    <t>2025 год</t>
  </si>
  <si>
    <t>Первый заместитель директора - 
главный инженер филиала «Мариэнерго»</t>
  </si>
  <si>
    <t>Ю.Ю. Егошин</t>
  </si>
  <si>
    <t>Заместитель главного инженера по управлению производственными активами "Мариэнерго"</t>
  </si>
  <si>
    <t>С.В. Юдин</t>
  </si>
  <si>
    <t>Заместитель главного инженера по эксплуатации 
филиала "Мариэнерго"</t>
  </si>
  <si>
    <t>С.В. Титов</t>
  </si>
  <si>
    <t>п.Куженер ул. Заводская, 18</t>
  </si>
  <si>
    <t>ВЛ-1006 ПС Куженер</t>
  </si>
  <si>
    <t xml:space="preserve"> VS010-7200026</t>
  </si>
  <si>
    <t>гол.уч-к 122-132, 136-145</t>
  </si>
  <si>
    <t>Условная середина (пр.оп. № 134-135)</t>
  </si>
  <si>
    <t>ВЛ-1007 ПС Косолапово</t>
  </si>
  <si>
    <t>VS010-7200021</t>
  </si>
  <si>
    <t>гол.уч-к 53-100,  отп. КЗС Зашижемье 25-51</t>
  </si>
  <si>
    <t>Условная середина (пр.оп. № 35-40)</t>
  </si>
  <si>
    <t>Новоторъяльский</t>
  </si>
  <si>
    <t>ВЛ-1004 ПС Н-Торъял</t>
  </si>
  <si>
    <t>VS010-7200064</t>
  </si>
  <si>
    <t>отп. Верхний Обалыш 21-37</t>
  </si>
  <si>
    <t>Условная середина (пр.оп. № 24-25)</t>
  </si>
  <si>
    <t>с.Казанское, ул.Конакова, 11</t>
  </si>
  <si>
    <t>ВЛ-1005 ПС Казанск</t>
  </si>
  <si>
    <t>VS010-7200010</t>
  </si>
  <si>
    <t>Условная середина (пр.оп. № 40-41)</t>
  </si>
  <si>
    <t>Нвоторъяльский</t>
  </si>
  <si>
    <t>п.Н-Торъял, 
ул. Больничная, 23</t>
  </si>
  <si>
    <t>ВЛ-1003 ПС Масканур</t>
  </si>
  <si>
    <t>VS010-7200059</t>
  </si>
  <si>
    <t>гол.уч-к 149-181</t>
  </si>
  <si>
    <t>Условная середина (пр.оп. № 11-12)</t>
  </si>
  <si>
    <t>ВЛ-1003 ПС Н-Торъял</t>
  </si>
  <si>
    <t>VS010-7200063</t>
  </si>
  <si>
    <t>гол.уч-к 70-89, 93-110, 121-127</t>
  </si>
  <si>
    <t>ВЛ-1002 ПС Пектубаево</t>
  </si>
  <si>
    <t>VS010-7200080</t>
  </si>
  <si>
    <t>гол.уч-к 119-128, отп на  ЛР №140А 51-67</t>
  </si>
  <si>
    <t>18-19</t>
  </si>
  <si>
    <t xml:space="preserve">ВЛ-1003 ПС Б.Ляждур </t>
  </si>
  <si>
    <t>VS010-7200068</t>
  </si>
  <si>
    <t>гол.уч-к 106-112</t>
  </si>
  <si>
    <t>Условная середина (пр.оп. № 108-109)</t>
  </si>
  <si>
    <t>ВЛ-1003 ПС Р.Шои</t>
  </si>
  <si>
    <t xml:space="preserve"> VS010-7200084</t>
  </si>
  <si>
    <t>гол. уч-к 15-38</t>
  </si>
  <si>
    <t>Условная середина (пр.оп. №10-11)</t>
  </si>
  <si>
    <t>п.Н-Торъял, ул. Больничная, 23</t>
  </si>
  <si>
    <t>ВЛ-1004 ПС  Пектубаево</t>
  </si>
  <si>
    <t>VS010-7200081</t>
  </si>
  <si>
    <t>гол. уч-к  10--11, 15-27, 29-32, 107-126</t>
  </si>
  <si>
    <t>19-20</t>
  </si>
  <si>
    <t>Условная середина (пр.оп. № 80-81)</t>
  </si>
  <si>
    <t>ВЛ-1011 ПС Н-Торъял</t>
  </si>
  <si>
    <t>гол. уч-к  95-110, отп.Маркелово 11-47, отп.Пижанцы 1-6</t>
  </si>
  <si>
    <t>16-17</t>
  </si>
  <si>
    <t>Условная середина (пр.оп. № 30-31)</t>
  </si>
  <si>
    <t>ВЛ-1004 ПС М-Сола</t>
  </si>
  <si>
    <t>VS010-7200040</t>
  </si>
  <si>
    <t>гол. уч-к  47--67</t>
  </si>
  <si>
    <t>Условная середина (пр.оп. № 51-52)</t>
  </si>
  <si>
    <t>ВЛ-1002 ПС М-Сола</t>
  </si>
  <si>
    <t>VS010-7200038</t>
  </si>
  <si>
    <t>отп. кольцо с ВЛ-1005 ПС Казанск  54-70</t>
  </si>
  <si>
    <t>VS010-7200026</t>
  </si>
  <si>
    <t>отп. КТП №198 АЗС Куженер 1-12</t>
  </si>
  <si>
    <t>16-20</t>
  </si>
  <si>
    <t>Условная середина (пр.оп. № 5-6)</t>
  </si>
  <si>
    <t>ВЛ-1007 ПС Т-Сола</t>
  </si>
  <si>
    <t>VS010-7200094</t>
  </si>
  <si>
    <t>гол.уч-к  4-20, 22-26</t>
  </si>
  <si>
    <t>Условная середина (пр.оп. № 20-21)</t>
  </si>
  <si>
    <t>ВЛ-1002 ПС Куженер</t>
  </si>
  <si>
    <t>VS010-7200022</t>
  </si>
  <si>
    <t>гол.уч-к  38-48, 86-128</t>
  </si>
  <si>
    <t>Условная середина (пр.оп. № 86-87)</t>
  </si>
  <si>
    <t>ВЛ-1004 Пектубаево</t>
  </si>
  <si>
    <t xml:space="preserve"> гол. уч-к  184-238, отп.Яснур  133-136, отп.Коряковцы 3-9</t>
  </si>
  <si>
    <t>14--18</t>
  </si>
  <si>
    <t>Условная середина (пр.оп. № 210-211)</t>
  </si>
  <si>
    <t xml:space="preserve">ВЛ-1004 Н-Торъял </t>
  </si>
  <si>
    <t>гол. уч-к  105-110, отп.м/н Черемушки 8-12</t>
  </si>
  <si>
    <t>Условная середина (пр.оп. № 106-107)</t>
  </si>
  <si>
    <t>ВЛ-1003 ПС Куженер</t>
  </si>
  <si>
    <t>VS010-7200023</t>
  </si>
  <si>
    <t>уч-к до ЛР№3 26-38, отп Михаленки 50-58</t>
  </si>
  <si>
    <t>Условная середина (пр.оп. №33-34)</t>
  </si>
  <si>
    <t>ВЛ-1005 ПС Т-Сола</t>
  </si>
  <si>
    <t>VS010-7200093</t>
  </si>
  <si>
    <t>гол.уч-к  5-28, 31-54, отп. на КТП №120 Сабличево 1-28</t>
  </si>
  <si>
    <t>Итого 2023 год</t>
  </si>
  <si>
    <t xml:space="preserve"> 6-10</t>
  </si>
  <si>
    <t xml:space="preserve"> 6-110</t>
  </si>
  <si>
    <t>Итого 2024 год</t>
  </si>
  <si>
    <t>Итого 2025 год</t>
  </si>
  <si>
    <t>Килемарский</t>
  </si>
  <si>
    <t>п. Визимьяры ул. Горького д. №1а</t>
  </si>
  <si>
    <t>ВЛ-1003 ПС 110 кВ Визимьяры</t>
  </si>
  <si>
    <t>VS010-7300007</t>
  </si>
  <si>
    <t>370-395, '446-464</t>
  </si>
  <si>
    <t>Условная середина (пр.оп. №395-396)</t>
  </si>
  <si>
    <t>пгт. Килемары, ул. Зеленая д. №28а</t>
  </si>
  <si>
    <t>ВЛ-1005 ПС 35 кВ Килемары</t>
  </si>
  <si>
    <t>VS010-7300025</t>
  </si>
  <si>
    <t>Условная середина (пр.оп. №31-32)</t>
  </si>
  <si>
    <t>Условная середина (пр.оп. №40-41)</t>
  </si>
  <si>
    <t xml:space="preserve">г. Козмодемьянск 
ул. Промышленная д. 40 </t>
  </si>
  <si>
    <t>ВЛ-1011 ПС 110 кВ Козьмодемьянск</t>
  </si>
  <si>
    <t>VS010-7300030</t>
  </si>
  <si>
    <t>2-6, 13-20, 32-34, 38-43, отп на КТП 36 3-11, 13-26, 36-37</t>
  </si>
  <si>
    <t>с. Марьино  ул. Школьная д. №6</t>
  </si>
  <si>
    <t>ВЛ-1001 ПС Ленинская</t>
  </si>
  <si>
    <t>VS010-7300033</t>
  </si>
  <si>
    <t>ВЛ-1002 ПС Ленинская</t>
  </si>
  <si>
    <t>VS010-7300034</t>
  </si>
  <si>
    <t>101-114, 140-143, 207-229</t>
  </si>
  <si>
    <t>Условная середина (пр.оп. №142-143)</t>
  </si>
  <si>
    <t>ВЛ-1003 ПС Ленинская</t>
  </si>
  <si>
    <t>VS010-7300035</t>
  </si>
  <si>
    <t>ВЛ-1008 ПС Килемары</t>
  </si>
  <si>
    <t>VS010-7300027</t>
  </si>
  <si>
    <t>60-177</t>
  </si>
  <si>
    <t>Условная середина (пр.оп. №120-121)</t>
  </si>
  <si>
    <t>Условная середина (пр.оп. №50-51)</t>
  </si>
  <si>
    <t>VS010-7300005</t>
  </si>
  <si>
    <t>ВЛ-1001 ПС 110 кВ Визимьяры</t>
  </si>
  <si>
    <t>52-75, 81-92</t>
  </si>
  <si>
    <t>ВЛ-1002 ПС 110 кВ Визимьяры</t>
  </si>
  <si>
    <t>VS010-7300006</t>
  </si>
  <si>
    <t>53-76, 82-93</t>
  </si>
  <si>
    <t>Условная середина (пр.оп. №75-76)</t>
  </si>
  <si>
    <t>ВЛ-1001 ПС 35 кВ Юркино</t>
  </si>
  <si>
    <t>VS010-7300001</t>
  </si>
  <si>
    <t>61-68, 114-148</t>
  </si>
  <si>
    <t>Условная середина (пр.оп. №88-89)</t>
  </si>
  <si>
    <t>га</t>
  </si>
  <si>
    <t>20-29, 36-40, 42-45, 60-64</t>
  </si>
  <si>
    <t>21-30, 167-187</t>
  </si>
  <si>
    <t>462-469</t>
  </si>
  <si>
    <t>Условная середина (пр.оп. №465-466)</t>
  </si>
  <si>
    <t>467-468 Болото</t>
  </si>
  <si>
    <t>ВЛ-1001 ПС Юркино</t>
  </si>
  <si>
    <t>150-161, 173-180</t>
  </si>
  <si>
    <t>Условная середина (пр.оп. №155-156)</t>
  </si>
  <si>
    <t>ВЛ-1003 ПС Юркино</t>
  </si>
  <si>
    <t>VS010-7300002</t>
  </si>
  <si>
    <t>38-42, 52-60</t>
  </si>
  <si>
    <t>55-56 Речька</t>
  </si>
  <si>
    <t>ВЛ-1006 ПС Килемары</t>
  </si>
  <si>
    <t>VS010-7300026</t>
  </si>
  <si>
    <t>126-226</t>
  </si>
  <si>
    <t>Условная середина (пр.оп. №177-178)</t>
  </si>
  <si>
    <t>14-19, отп. на КТП 610 3-10</t>
  </si>
  <si>
    <t>ВЛ-1003 ПС 35 кВ Ленинская</t>
  </si>
  <si>
    <t>23-33, 42-44, 101-102, 430-434, 539-551, 608-622.</t>
  </si>
  <si>
    <t>Условная середина (пр.оп. №430-431)</t>
  </si>
  <si>
    <t>329-347, 454-486</t>
  </si>
  <si>
    <t>71-74</t>
  </si>
  <si>
    <t>Условная середина (пр.оп. №72-73)</t>
  </si>
  <si>
    <t>4-18, 124-134, 154-155, 192-203, 205-212, 230-254, 453-462, 478-491, 565-585, 587-590, 602-603.</t>
  </si>
  <si>
    <t>Условная середина (пр.оп. №192-193)</t>
  </si>
  <si>
    <t>488-489 Река</t>
  </si>
  <si>
    <t>442-452</t>
  </si>
  <si>
    <t>Условная середина (пр.оп. №447-448)</t>
  </si>
  <si>
    <t>ВЛ-1004 ПС Ленинская</t>
  </si>
  <si>
    <t>VS010-7300036</t>
  </si>
  <si>
    <t>26-34, 120-128, 172-179</t>
  </si>
  <si>
    <t>Условная середина (пр.оп. №172-173)</t>
  </si>
  <si>
    <t>162-173</t>
  </si>
  <si>
    <t>35-38, 43-45</t>
  </si>
  <si>
    <t>Условная середина (пр.оп. №43-44)</t>
  </si>
  <si>
    <t>ВЛ-1001 ПС Красный Мост</t>
  </si>
  <si>
    <t>VS010-7300031</t>
  </si>
  <si>
    <t>15-44, 49-86</t>
  </si>
  <si>
    <t>Семеновский</t>
  </si>
  <si>
    <t>VS010-7100027</t>
  </si>
  <si>
    <t>Условная середина (пр.оп. №11-12)</t>
  </si>
  <si>
    <t>ВЛ-1004 ПС Краснооктябрьск, гол.участок - ТП№199</t>
  </si>
  <si>
    <t>VS010-7100033</t>
  </si>
  <si>
    <t>ВЛ-1009 ПС Акашево</t>
  </si>
  <si>
    <t>VS010-7100054</t>
  </si>
  <si>
    <t>г.у. № 26-61</t>
  </si>
  <si>
    <t>ВЛ-1004 ПС Пижма</t>
  </si>
  <si>
    <t>VS010-7100024</t>
  </si>
  <si>
    <t>Г.У. № 12-14, 30-48</t>
  </si>
  <si>
    <t>Условная середина (пр.оп. №39-40)</t>
  </si>
  <si>
    <t>Условная середина (пр.оп. №58-59)</t>
  </si>
  <si>
    <t>ВЛ-1004 ПС Данилово</t>
  </si>
  <si>
    <t>VS010-7100039</t>
  </si>
  <si>
    <t>Г.У. № 52-59</t>
  </si>
  <si>
    <t>Условная середина (пр.оп. №54-55)</t>
  </si>
  <si>
    <t>ВЛ-1011 ПС Акашево</t>
  </si>
  <si>
    <t>VS010-7100056</t>
  </si>
  <si>
    <t>гол. уч.-ТП-159 прол. оп. №118-121</t>
  </si>
  <si>
    <t>Условная середина (пр.оп. №119-120)</t>
  </si>
  <si>
    <t>ВЛ-1005 ПС Красный мост</t>
  </si>
  <si>
    <t>VS010-7100006</t>
  </si>
  <si>
    <t>Г.У. № 2-15</t>
  </si>
  <si>
    <t>Условная середина (пр.оп. №8-9)</t>
  </si>
  <si>
    <t>Моркинский</t>
  </si>
  <si>
    <t>п. Морки, ул. Заозерная, д.53</t>
  </si>
  <si>
    <t>ВЛ-1005 ПС Зеленогорск</t>
  </si>
  <si>
    <t>VS010-7100073</t>
  </si>
  <si>
    <t>149-159, 1-5 отпайка на ТП №39</t>
  </si>
  <si>
    <t>Условная середина (пр.оп. №154-156)</t>
  </si>
  <si>
    <t>ВЛ-1002 ПС Зеленогорск</t>
  </si>
  <si>
    <t>VS010-7100070</t>
  </si>
  <si>
    <t>241-251</t>
  </si>
  <si>
    <t>Условная середина (пр.оп. №246-247)</t>
  </si>
  <si>
    <t>ВЛ-1003 ПС Зеленогорск</t>
  </si>
  <si>
    <t>VS010-7100071</t>
  </si>
  <si>
    <t>129-143,186-189</t>
  </si>
  <si>
    <t>Условная середина (пр.оп. №159-156)</t>
  </si>
  <si>
    <t>ВЛ-1012 ПС КС 21</t>
  </si>
  <si>
    <t>VS010-7100086</t>
  </si>
  <si>
    <t>125-128,124-125,128-142,107-111,118-120,91-102,104-106,144-146</t>
  </si>
  <si>
    <t>Условная середина (пр.оп. №135-136)</t>
  </si>
  <si>
    <t>Мари-Турекский</t>
  </si>
  <si>
    <t>ВЛ-1002 ПС 35 кВ Мариец</t>
  </si>
  <si>
    <t xml:space="preserve"> VL110-7200054</t>
  </si>
  <si>
    <t>Условная середина (пр.оп. №171-172)</t>
  </si>
  <si>
    <t>Звениговский район г. Звенигово</t>
  </si>
  <si>
    <t>VS006-7100003</t>
  </si>
  <si>
    <t>Условная середина (пр.оп. №64-65)</t>
  </si>
  <si>
    <t>Волжский</t>
  </si>
  <si>
    <t>ВЛ-1005 ПС Помары</t>
  </si>
  <si>
    <t>VS010-7100119</t>
  </si>
  <si>
    <t>ГУ пролет опор 84-94; 97-103; 106-112</t>
  </si>
  <si>
    <t>Условная середина (пр.оп. № 99-100)</t>
  </si>
  <si>
    <t>Лесистая местность, небольшие овраги</t>
  </si>
  <si>
    <t>ВЛ-1004 ПС Параты</t>
  </si>
  <si>
    <t>VS010-7100110</t>
  </si>
  <si>
    <t>ВЛ-1004 ПС Табашино</t>
  </si>
  <si>
    <t>VS010-7100158</t>
  </si>
  <si>
    <t>62-88</t>
  </si>
  <si>
    <t>Условная середина (пр.оп. №76-77)</t>
  </si>
  <si>
    <t>п. Параньга, ул. Чапаева 25а</t>
  </si>
  <si>
    <t>ВЛ-1001 ПС Илеть</t>
  </si>
  <si>
    <t>VS010-7200005-007</t>
  </si>
  <si>
    <t>отп. КТП№210 Илеть лесничество 1-6</t>
  </si>
  <si>
    <t>Условная середина (пр.оп. № 3-4)</t>
  </si>
  <si>
    <t>VS010-7200005-005</t>
  </si>
  <si>
    <t>отп. КТП№16 д. Илетнур №22-60</t>
  </si>
  <si>
    <t>Условная середина (пр.оп. № 31-32)</t>
  </si>
  <si>
    <t>ВЛ-1001 ПС Параньга</t>
  </si>
  <si>
    <t>VS010-7200071-007</t>
  </si>
  <si>
    <t>отп. КТП№195 Портянур ПТФ №58-61</t>
  </si>
  <si>
    <t>Условная середина (пр.оп. № 59-60)</t>
  </si>
  <si>
    <t>ВЛ-1003 ПС Косолапово</t>
  </si>
  <si>
    <t>VS010-7200020-002</t>
  </si>
  <si>
    <t>гол. уч.№85-90, №97-108, 110-113, 124-126</t>
  </si>
  <si>
    <t>Условная середина (пр.оп. № 97-98)</t>
  </si>
  <si>
    <t>ВЛ-1004 ПС Краснооктябрьск</t>
  </si>
  <si>
    <t>Г.У. – ЛР-1 - ТП №238 – ТП №199, пр.№ 52-66</t>
  </si>
  <si>
    <t>Г.У. – ЛР-1 - ТП №238 – ТП №199, пр.№ 78-86</t>
  </si>
  <si>
    <t>Г.У. – ЛР-1 - ТП №238 – ТП №199, пр.№ 91-94</t>
  </si>
  <si>
    <t>Условная середина (пр.оп. №92-93)</t>
  </si>
  <si>
    <t>ВЛ-1007 ПС Медведево</t>
  </si>
  <si>
    <t>VS010-7100014</t>
  </si>
  <si>
    <t>уч. ТП-301 – ТП-337 прол. оп. № 4-10</t>
  </si>
  <si>
    <t>Условная середина (пр.оп. №6-7)</t>
  </si>
  <si>
    <t>ВЛ-1001 ПС Данилово</t>
  </si>
  <si>
    <t>VS010-7100037</t>
  </si>
  <si>
    <t>г.у. №4-11</t>
  </si>
  <si>
    <t>Условная середина (пр.оп. №7-8)</t>
  </si>
  <si>
    <t>ВЛ-1005 ПС Данилово</t>
  </si>
  <si>
    <t>VS010-7100040</t>
  </si>
  <si>
    <t>г.у. №3-12</t>
  </si>
  <si>
    <t>ВЛ-1011 ПС Данилово</t>
  </si>
  <si>
    <t>VS010-7100045</t>
  </si>
  <si>
    <t>ВЛ-1006 ПС Аленкино</t>
  </si>
  <si>
    <t>VS010-7100004</t>
  </si>
  <si>
    <t>г.у. №9-16, 19-20, 22-23</t>
  </si>
  <si>
    <t>Условная середина (пр.оп. №19-20)</t>
  </si>
  <si>
    <t>п.Советский, ул.Ломоносова, д.33</t>
  </si>
  <si>
    <t>ВЛ-1016 ПС Советск</t>
  </si>
  <si>
    <t>VS010-7100146</t>
  </si>
  <si>
    <t>уч. ТП-138 - ТП-323 пр. 101-109</t>
  </si>
  <si>
    <t>Условная середина (пр.оп. №105-106)</t>
  </si>
  <si>
    <t>ВЛ-1001 ПС Советск</t>
  </si>
  <si>
    <t>VS010-7100138</t>
  </si>
  <si>
    <t>г.у. №64-66</t>
  </si>
  <si>
    <t>Условная середина (пр.оп. №65)</t>
  </si>
  <si>
    <t>ВЛ-1001 ПС Морки</t>
  </si>
  <si>
    <t>VS010-7100092</t>
  </si>
  <si>
    <t>73,75,77-82,85-86,92-96,98-105,123-130,289-295,299-300 магистраль,
1-3,6-7,33-35,37-57,70-79 отпайка на ТП №91</t>
  </si>
  <si>
    <t>Условная середина (пр.оп. №186-187)</t>
  </si>
  <si>
    <t>VS010-7100131</t>
  </si>
  <si>
    <t>ВЛ-1008 ПС Помары</t>
  </si>
  <si>
    <t>VS010-7100123</t>
  </si>
  <si>
    <t>ГУ пролет опор 63-73</t>
  </si>
  <si>
    <t>Условная середина (пр.оп. № 68-69)</t>
  </si>
  <si>
    <t>ВЛ-1009 ПС Помары</t>
  </si>
  <si>
    <t>VS010-7100122</t>
  </si>
  <si>
    <t>ГУ пролет опор 5-34</t>
  </si>
  <si>
    <t>ВЛ-1006 ПС Оршанка</t>
  </si>
  <si>
    <t>VS010-7100104</t>
  </si>
  <si>
    <t>76-87</t>
  </si>
  <si>
    <t>ВЛ-1009 ПС Оршанка</t>
  </si>
  <si>
    <t>VS010-7100107</t>
  </si>
  <si>
    <t>307-348</t>
  </si>
  <si>
    <t>Условная середина (пр.оп. №327-328)</t>
  </si>
  <si>
    <t>ВЛ-1007 ПС Люльпаны</t>
  </si>
  <si>
    <t>VS010-7100011</t>
  </si>
  <si>
    <t>г.у.№ 25-86, 88-90</t>
  </si>
  <si>
    <t>Частично болотистая местность. Вырубку планировать на август</t>
  </si>
  <si>
    <t>ВЛ-1001 ПС Люльпаны</t>
  </si>
  <si>
    <t>VS010-7100008</t>
  </si>
  <si>
    <t>г.у.№ 15-29,37-41</t>
  </si>
  <si>
    <t>ВЛ-1013 ПС Медведево</t>
  </si>
  <si>
    <t>VS010-7100016</t>
  </si>
  <si>
    <t>отпайка на ТП-452, пролет опор №38-45</t>
  </si>
  <si>
    <t>2-41,71-125 магистраль</t>
  </si>
  <si>
    <t>Условная середина (пр.оп. №63-64)</t>
  </si>
  <si>
    <t>ВЛ-1003 ПС Звенигово,
отп. Лесопитомник</t>
  </si>
  <si>
    <t>VS010-7100067</t>
  </si>
  <si>
    <t>Условная середина (пр.оп. №70-71)</t>
  </si>
  <si>
    <t>ГУ пролет опор 164-190, 195-212</t>
  </si>
  <si>
    <t>ВЛ-1001 ПС Сотнур</t>
  </si>
  <si>
    <t>VS010-7100147</t>
  </si>
  <si>
    <t>Г.У.№26-31,61-97. ОЛ Куршембал №7-10, ОЛ Курмузаково №1-8</t>
  </si>
  <si>
    <t>Условная середина (пр.оп. №28-29)</t>
  </si>
  <si>
    <t>ВЛ-1004 ПС Помары</t>
  </si>
  <si>
    <t>VS010-7100118</t>
  </si>
  <si>
    <t>после АБЗ Г.У. №59-62,68-72а,,75-85,90-98</t>
  </si>
  <si>
    <t>VS010-7100121</t>
  </si>
  <si>
    <t>отпайка Возрождение пролет опор 1-9</t>
  </si>
  <si>
    <t>Условная середина (пр.оп. №4-5)</t>
  </si>
  <si>
    <t>ВЛ-1004 ПС Шулка</t>
  </si>
  <si>
    <t>VS010-7100175</t>
  </si>
  <si>
    <t>142-154</t>
  </si>
  <si>
    <t>Условная середина (пр.оп. №147-148)</t>
  </si>
  <si>
    <t>ВЛ-1010 ПС Оршанка</t>
  </si>
  <si>
    <t>VS010-7100108</t>
  </si>
  <si>
    <t>отпайка на ТП-259 пролеты 49-70</t>
  </si>
  <si>
    <t>г. Звенигово 
ул. Энергетиков, д.3</t>
  </si>
  <si>
    <t>п. Морки, 
ул. Заозерная, д.53</t>
  </si>
  <si>
    <t>д. Верхний Турек, д. 75</t>
  </si>
  <si>
    <t>Волжский район 
с. Помары</t>
  </si>
  <si>
    <t>пгт. Оршанка 
ул. Палантая 37</t>
  </si>
  <si>
    <t>п. Параньга, 
ул. Чапаева 25а</t>
  </si>
  <si>
    <t>п.Куженер 
ул. Заводская, 18</t>
  </si>
  <si>
    <t>п.Сернур, 
ул.Заводская, 36</t>
  </si>
  <si>
    <t>с.Казанское, 
ул.Конакова, 11</t>
  </si>
  <si>
    <t>Краснооктябрьск, гол.участок - ТП№46 №№3-20, 69-71</t>
  </si>
  <si>
    <t>гол.участок - ТП№199 №№4-20, 52-68</t>
  </si>
  <si>
    <t xml:space="preserve">ВЛ-603 ПС Сидельниково </t>
  </si>
  <si>
    <t>отпайки Чёрное озеро 36-109</t>
  </si>
  <si>
    <t>отпайка Семёновка 15-42</t>
  </si>
  <si>
    <t xml:space="preserve">ВЛ-1004 ПС Памъялы </t>
  </si>
  <si>
    <t xml:space="preserve"> гол.участок - ТП№46 №№20-52</t>
  </si>
  <si>
    <t>ВЛ-1001 ПС Краснооктябрьск</t>
  </si>
  <si>
    <t>гол.участок - ТП№199 №№20-52</t>
  </si>
  <si>
    <t>отп. Лесопитомник 68-79</t>
  </si>
  <si>
    <t>отпайки Липша 36-100</t>
  </si>
  <si>
    <t>55-60, 65-69, 72-76, 105-114, 182-189, 252-275, 288-290</t>
  </si>
  <si>
    <t>72-82, 121-126, 131-145, 158-166</t>
  </si>
  <si>
    <t xml:space="preserve">Медведевский Килемарский </t>
  </si>
  <si>
    <t>Суслонгер-Мочалище</t>
  </si>
  <si>
    <t xml:space="preserve"> VL035-710020</t>
  </si>
  <si>
    <t>43-44, 57-58, 64-66</t>
  </si>
  <si>
    <t>Памъялы-Звенигово</t>
  </si>
  <si>
    <t xml:space="preserve"> VL110-710043</t>
  </si>
  <si>
    <t>19-22, 26-28</t>
  </si>
  <si>
    <t>Морки-Зеленогорск</t>
  </si>
  <si>
    <t xml:space="preserve"> VL035-710014</t>
  </si>
  <si>
    <t>58-64, 66-68, 69-72, 77-79, 88-93</t>
  </si>
  <si>
    <t>Условная середина (пр.оп. №69-70)</t>
  </si>
  <si>
    <t>Морки-Коркатово</t>
  </si>
  <si>
    <t xml:space="preserve"> VL035-710015</t>
  </si>
  <si>
    <t>18-20, 28-32, 38-39, 41-42, 49-50</t>
  </si>
  <si>
    <t>Шелангер-Суслонгер</t>
  </si>
  <si>
    <t xml:space="preserve"> VL110-710040</t>
  </si>
  <si>
    <t>37-45, 50-54</t>
  </si>
  <si>
    <t>Условная середина (пр.оп. №44-45)</t>
  </si>
  <si>
    <t>Суслонгер-Кленовая гора</t>
  </si>
  <si>
    <t xml:space="preserve"> VL035-710023</t>
  </si>
  <si>
    <t>19-32, 39-50, 69-82, 99-104, 107-108, 129-133, 152-157</t>
  </si>
  <si>
    <t>Условная середина (пр.оп. №99-100)</t>
  </si>
  <si>
    <t>Памъялы-Шелангер</t>
  </si>
  <si>
    <t xml:space="preserve"> VL110-710039</t>
  </si>
  <si>
    <t>65-79</t>
  </si>
  <si>
    <t>10-32, 230-285</t>
  </si>
  <si>
    <t>287-290, 348-349</t>
  </si>
  <si>
    <t>37-45, 79-81</t>
  </si>
  <si>
    <t>230-236, 182-186</t>
  </si>
  <si>
    <t>VL110-730014</t>
  </si>
  <si>
    <t>303-306, 333-337</t>
  </si>
  <si>
    <t>Волжская-Памъялы</t>
  </si>
  <si>
    <t xml:space="preserve"> VL110-710033</t>
  </si>
  <si>
    <t>22-24, 27-35, 67-125</t>
  </si>
  <si>
    <t>Пемба-Суслонгер</t>
  </si>
  <si>
    <t xml:space="preserve"> VL110-710023</t>
  </si>
  <si>
    <t>1-45, 53-71</t>
  </si>
  <si>
    <t>8-51, 53-55, 66-69</t>
  </si>
  <si>
    <t>Итого 2023-2025 год</t>
  </si>
  <si>
    <t>ВЛ-1008 ПС 35 кВ Карлыган</t>
  </si>
  <si>
    <t>VL110-7200014</t>
  </si>
  <si>
    <t>отпайка "д. Сардаял, школа" 31-38</t>
  </si>
  <si>
    <t xml:space="preserve">г.у. 116 - 130, 196-201, 203-206, 206-209 </t>
  </si>
  <si>
    <t>План расчистки, расширения просек ВЛ 6-110 кВ на 2023-2025 годы, 
объем и сроки выполнения работ</t>
  </si>
  <si>
    <t xml:space="preserve">отп. Митринерь 1-23, </t>
  </si>
  <si>
    <t>113-114, 162-169, 179-183, 207-208, 221-225, 270-274, 275-284, 293-302, 305-316, 317-318, 330-333</t>
  </si>
  <si>
    <t xml:space="preserve"> 84-85, 92-94, 120-121, 127-137, 140-143, 145-146</t>
  </si>
  <si>
    <t>VL110-720013</t>
  </si>
  <si>
    <t xml:space="preserve"> VL110-720012 </t>
  </si>
  <si>
    <t>апрель</t>
  </si>
  <si>
    <t>6-41, 202-212</t>
  </si>
  <si>
    <t>Дубники-Лазарево 1 I цепь</t>
  </si>
  <si>
    <t>Дубники-Лазарево 1 II цепь</t>
  </si>
  <si>
    <t>Отпайка на ТП-98 пролет опор № 91-113</t>
  </si>
  <si>
    <t>Условная середина (пр.оп. №101-102)</t>
  </si>
  <si>
    <t>ГУ пролет опор 107-139</t>
  </si>
  <si>
    <t>Условная середина (пр.оп. № 123-124)</t>
  </si>
  <si>
    <t>от «______»____________ 2022 г.</t>
  </si>
  <si>
    <t>Расчистка трасс ВЛ 6–110 кВ от ДКР и вырубка деревьев 
в пределах охранных зон</t>
  </si>
  <si>
    <t>Приложение № 1 к договору подряда</t>
  </si>
  <si>
    <t>ПОДРЯДЧИК</t>
  </si>
  <si>
    <t>ЗАКАЗЧИК</t>
  </si>
  <si>
    <t xml:space="preserve">Заместитель генерального директора </t>
  </si>
  <si>
    <t>ПАО «Россети Центр и Приволжье»</t>
  </si>
  <si>
    <t>директор филиала «Мариэнерго»</t>
  </si>
  <si>
    <t>С.В. Хлусов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</si>
</sst>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
  </numFmts>
  <fonts count="34"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10"/>
      <color theme="1"/>
      <name val="Times New Roman"/>
      <family val="1"/>
      <charset val="204"/>
    </font>
    <font>
      <sz val="12"/>
      <name val="Times New Roman"/>
      <family val="1"/>
      <charset val="204"/>
    </font>
    <font>
      <sz val="10"/>
      <name val="Times New Roman"/>
      <family val="1"/>
      <charset val="204"/>
    </font>
    <font>
      <sz val="11"/>
      <color theme="1"/>
      <name val="Times New Roman"/>
      <family val="1"/>
      <charset val="204"/>
    </font>
    <font>
      <sz val="11"/>
      <name val="Times New Roman"/>
      <family val="1"/>
      <charset val="204"/>
    </font>
    <font>
      <sz val="10"/>
      <name val="Arial Cyr"/>
      <charset val="204"/>
    </font>
    <font>
      <sz val="10"/>
      <name val="Helv"/>
      <charset val="204"/>
    </font>
    <font>
      <sz val="9"/>
      <color theme="1"/>
      <name val="Calibri"/>
      <family val="2"/>
      <charset val="204"/>
      <scheme val="minor"/>
    </font>
    <font>
      <b/>
      <sz val="26"/>
      <name val="Times New Roman"/>
      <family val="1"/>
      <charset val="204"/>
    </font>
    <font>
      <sz val="10"/>
      <name val="Arial"/>
      <family val="2"/>
      <charset val="204"/>
    </font>
    <font>
      <sz val="9"/>
      <color indexed="81"/>
      <name val="Tahoma"/>
      <family val="2"/>
      <charset val="204"/>
    </font>
    <font>
      <b/>
      <sz val="9"/>
      <color indexed="81"/>
      <name val="Tahoma"/>
      <family val="2"/>
      <charset val="204"/>
    </font>
    <font>
      <sz val="12"/>
      <color theme="1"/>
      <name val="Calibri"/>
      <family val="2"/>
      <charset val="204"/>
      <scheme val="minor"/>
    </font>
    <font>
      <b/>
      <sz val="10"/>
      <color theme="1"/>
      <name val="Times New Roman"/>
      <family val="1"/>
      <charset val="204"/>
    </font>
    <font>
      <b/>
      <sz val="11"/>
      <name val="Times New Roman"/>
      <family val="1"/>
      <charset val="204"/>
    </font>
    <font>
      <b/>
      <sz val="14"/>
      <name val="Times New Roman"/>
      <family val="1"/>
      <charset val="204"/>
    </font>
    <font>
      <b/>
      <sz val="12"/>
      <name val="Times New Roman"/>
      <family val="1"/>
      <charset val="204"/>
    </font>
    <font>
      <b/>
      <sz val="11"/>
      <color theme="1"/>
      <name val="Times New Roman"/>
      <family val="1"/>
      <charset val="204"/>
    </font>
    <font>
      <sz val="11"/>
      <color rgb="FF000000"/>
      <name val="Times New Roman"/>
      <family val="1"/>
      <charset val="204"/>
    </font>
    <font>
      <sz val="11"/>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tint="-0.249977111117893"/>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30">
    <xf numFmtId="0" fontId="0" fillId="0" borderId="0"/>
    <xf numFmtId="0" fontId="7" fillId="0" borderId="0"/>
    <xf numFmtId="0" fontId="7" fillId="0" borderId="0"/>
    <xf numFmtId="0" fontId="19" fillId="0" borderId="0"/>
    <xf numFmtId="0" fontId="21" fillId="0" borderId="0"/>
    <xf numFmtId="0" fontId="20"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23" fillId="0" borderId="0"/>
    <xf numFmtId="0" fontId="19"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64" fontId="7" fillId="0" borderId="0" applyFont="0" applyFill="0" applyBorder="0" applyAlignment="0" applyProtection="0"/>
    <xf numFmtId="0" fontId="7" fillId="0" borderId="0"/>
    <xf numFmtId="0" fontId="7" fillId="0" borderId="0"/>
    <xf numFmtId="0" fontId="7" fillId="0" borderId="0"/>
  </cellStyleXfs>
  <cellXfs count="423">
    <xf numFmtId="0" fontId="0" fillId="0" borderId="0" xfId="0"/>
    <xf numFmtId="0" fontId="3" fillId="0" borderId="0" xfId="0" applyFont="1"/>
    <xf numFmtId="0" fontId="3" fillId="0" borderId="1" xfId="0" applyFont="1" applyBorder="1"/>
    <xf numFmtId="0" fontId="8" fillId="0" borderId="0" xfId="0" applyFont="1" applyAlignment="1">
      <alignment horizontal="center"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0" fillId="0" borderId="0" xfId="0" applyFont="1" applyAlignment="1">
      <alignment horizontal="left" wrapText="1"/>
    </xf>
    <xf numFmtId="0" fontId="8" fillId="0" borderId="0" xfId="0" applyFont="1" applyAlignment="1">
      <alignment horizontal="left" vertical="center"/>
    </xf>
    <xf numFmtId="0" fontId="13" fillId="0" borderId="0" xfId="0" applyFont="1" applyAlignment="1">
      <alignment horizontal="left" vertical="center"/>
    </xf>
    <xf numFmtId="0" fontId="3" fillId="0" borderId="0" xfId="0" applyFont="1" applyAlignment="1">
      <alignment horizontal="right"/>
    </xf>
    <xf numFmtId="0" fontId="3" fillId="0" borderId="3" xfId="1" applyFont="1" applyFill="1" applyBorder="1" applyAlignment="1">
      <alignment horizontal="center" vertical="center" wrapText="1"/>
    </xf>
    <xf numFmtId="0" fontId="0" fillId="0" borderId="0" xfId="0" applyFill="1"/>
    <xf numFmtId="0" fontId="7" fillId="0" borderId="0" xfId="1" applyFill="1"/>
    <xf numFmtId="0" fontId="1" fillId="0" borderId="3" xfId="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 fillId="0" borderId="3" xfId="1" applyFont="1" applyFill="1" applyBorder="1" applyAlignment="1">
      <alignment horizontal="center" vertical="center" wrapText="1"/>
    </xf>
    <xf numFmtId="0" fontId="14" fillId="0" borderId="3" xfId="1" applyFont="1" applyFill="1" applyBorder="1" applyAlignment="1">
      <alignment horizontal="center" vertical="center" wrapText="1"/>
    </xf>
    <xf numFmtId="0" fontId="3" fillId="0" borderId="0" xfId="0" applyFont="1" applyAlignment="1">
      <alignment horizontal="center" vertical="center"/>
    </xf>
    <xf numFmtId="0" fontId="3" fillId="0" borderId="3" xfId="1" applyFont="1" applyFill="1" applyBorder="1" applyAlignment="1">
      <alignment horizontal="center" vertical="center" wrapText="1"/>
    </xf>
    <xf numFmtId="0" fontId="3" fillId="0" borderId="0" xfId="0" applyFont="1" applyAlignment="1">
      <alignment wrapText="1"/>
    </xf>
    <xf numFmtId="0" fontId="3" fillId="0" borderId="0" xfId="0" applyFont="1" applyAlignment="1"/>
    <xf numFmtId="0" fontId="3" fillId="0" borderId="1" xfId="0" applyFont="1" applyBorder="1" applyAlignment="1">
      <alignment vertical="center" wrapText="1"/>
    </xf>
    <xf numFmtId="0" fontId="3" fillId="0" borderId="0" xfId="0" applyFont="1" applyBorder="1" applyAlignment="1">
      <alignment wrapText="1"/>
    </xf>
    <xf numFmtId="0" fontId="3" fillId="0" borderId="0" xfId="0" applyFont="1" applyAlignment="1">
      <alignment vertical="center" wrapText="1"/>
    </xf>
    <xf numFmtId="0" fontId="3" fillId="0" borderId="0" xfId="0" applyFont="1" applyBorder="1" applyAlignment="1">
      <alignment vertical="center" wrapText="1"/>
    </xf>
    <xf numFmtId="0" fontId="0" fillId="0" borderId="0" xfId="0" applyBorder="1"/>
    <xf numFmtId="0" fontId="3" fillId="0" borderId="0" xfId="0" applyFont="1" applyAlignment="1">
      <alignment horizontal="left" vertical="center" wrapText="1"/>
    </xf>
    <xf numFmtId="0" fontId="3" fillId="0" borderId="0" xfId="0" applyFont="1" applyBorder="1" applyAlignment="1">
      <alignment horizontal="left" wrapText="1"/>
    </xf>
    <xf numFmtId="0" fontId="26" fillId="0" borderId="1" xfId="0" applyFont="1" applyBorder="1"/>
    <xf numFmtId="0" fontId="3" fillId="0" borderId="0" xfId="0" applyFont="1" applyBorder="1" applyAlignment="1">
      <alignment horizontal="left"/>
    </xf>
    <xf numFmtId="0" fontId="5" fillId="0" borderId="0" xfId="0" applyFont="1" applyAlignment="1">
      <alignment horizontal="left" vertical="center" wrapText="1"/>
    </xf>
    <xf numFmtId="0" fontId="26" fillId="0" borderId="0" xfId="0" applyFont="1" applyBorder="1"/>
    <xf numFmtId="0" fontId="26" fillId="0" borderId="0" xfId="0" applyFont="1"/>
    <xf numFmtId="0" fontId="14" fillId="3" borderId="3" xfId="1" applyFont="1" applyFill="1" applyBorder="1" applyAlignment="1">
      <alignment horizontal="center" vertical="center" wrapText="1"/>
    </xf>
    <xf numFmtId="49" fontId="16" fillId="3" borderId="3" xfId="0" applyNumberFormat="1" applyFont="1" applyFill="1" applyBorder="1" applyAlignment="1">
      <alignment horizontal="left" vertical="center" wrapText="1"/>
    </xf>
    <xf numFmtId="0" fontId="14" fillId="3" borderId="3" xfId="0" applyFont="1" applyFill="1" applyBorder="1" applyAlignment="1">
      <alignment horizontal="center" vertical="center" wrapText="1"/>
    </xf>
    <xf numFmtId="0" fontId="14" fillId="4" borderId="3" xfId="1" applyFont="1" applyFill="1" applyBorder="1" applyAlignment="1">
      <alignment horizontal="center" vertical="center" wrapText="1"/>
    </xf>
    <xf numFmtId="0" fontId="14" fillId="4" borderId="6" xfId="1" applyFont="1" applyFill="1" applyBorder="1" applyAlignment="1">
      <alignment horizontal="center" vertical="center" wrapText="1"/>
    </xf>
    <xf numFmtId="0" fontId="7" fillId="0" borderId="0" xfId="1" applyFill="1" applyAlignment="1">
      <alignment wrapText="1"/>
    </xf>
    <xf numFmtId="0" fontId="0" fillId="0" borderId="0" xfId="0" applyFill="1" applyAlignment="1">
      <alignment wrapText="1"/>
    </xf>
    <xf numFmtId="0" fontId="14" fillId="0" borderId="3" xfId="1" applyFont="1" applyFill="1" applyBorder="1" applyAlignment="1">
      <alignment horizontal="center" vertical="center"/>
    </xf>
    <xf numFmtId="2" fontId="18" fillId="3" borderId="3" xfId="0" applyNumberFormat="1" applyFont="1" applyFill="1" applyBorder="1" applyAlignment="1">
      <alignment horizontal="center" vertical="center" wrapText="1"/>
    </xf>
    <xf numFmtId="2" fontId="18" fillId="4" borderId="3" xfId="0" applyNumberFormat="1" applyFont="1" applyFill="1" applyBorder="1" applyAlignment="1">
      <alignment horizontal="center" vertical="center" wrapText="1"/>
    </xf>
    <xf numFmtId="0" fontId="17" fillId="3" borderId="3" xfId="18" applyFont="1" applyFill="1" applyBorder="1" applyAlignment="1">
      <alignment horizontal="center" vertical="center"/>
    </xf>
    <xf numFmtId="0" fontId="17" fillId="3" borderId="3" xfId="18" applyFont="1" applyFill="1" applyBorder="1" applyAlignment="1">
      <alignment horizontal="center" vertical="center" wrapText="1"/>
    </xf>
    <xf numFmtId="0" fontId="17" fillId="3" borderId="3" xfId="22" applyFont="1" applyFill="1" applyBorder="1" applyAlignment="1">
      <alignment horizontal="center" vertical="center" wrapText="1"/>
    </xf>
    <xf numFmtId="0" fontId="17" fillId="3" borderId="3" xfId="20" applyFont="1" applyFill="1" applyBorder="1" applyAlignment="1">
      <alignment horizontal="center" vertical="center" wrapText="1"/>
    </xf>
    <xf numFmtId="0" fontId="31" fillId="3" borderId="3" xfId="18" applyFont="1" applyFill="1" applyBorder="1" applyAlignment="1">
      <alignment horizontal="center" vertical="center"/>
    </xf>
    <xf numFmtId="0" fontId="7" fillId="0" borderId="0" xfId="22" applyFill="1"/>
    <xf numFmtId="0" fontId="17" fillId="3" borderId="3" xfId="23" applyFont="1" applyFill="1" applyBorder="1" applyAlignment="1">
      <alignment horizontal="center" vertical="center" wrapText="1"/>
    </xf>
    <xf numFmtId="0" fontId="17" fillId="3" borderId="3" xfId="22" applyFont="1" applyFill="1" applyBorder="1" applyAlignment="1">
      <alignment horizontal="center" vertical="center"/>
    </xf>
    <xf numFmtId="17" fontId="17" fillId="3" borderId="3" xfId="24" applyNumberFormat="1" applyFont="1" applyFill="1" applyBorder="1" applyAlignment="1">
      <alignment horizontal="center" vertical="center" wrapText="1"/>
    </xf>
    <xf numFmtId="0" fontId="33" fillId="3" borderId="3" xfId="4" applyFont="1" applyFill="1" applyBorder="1" applyAlignment="1">
      <alignment horizontal="center" vertical="center" wrapText="1"/>
    </xf>
    <xf numFmtId="17" fontId="17" fillId="3" borderId="3" xfId="25" applyNumberFormat="1" applyFont="1" applyFill="1" applyBorder="1" applyAlignment="1">
      <alignment horizontal="center" vertical="center" wrapText="1"/>
    </xf>
    <xf numFmtId="17" fontId="17" fillId="3" borderId="3" xfId="23" applyNumberFormat="1" applyFont="1" applyFill="1" applyBorder="1" applyAlignment="1">
      <alignment horizontal="center" vertical="center" wrapText="1"/>
    </xf>
    <xf numFmtId="2" fontId="17" fillId="3" borderId="3" xfId="23" applyNumberFormat="1" applyFont="1" applyFill="1" applyBorder="1" applyAlignment="1">
      <alignment horizontal="center" vertical="center" wrapText="1"/>
    </xf>
    <xf numFmtId="0" fontId="17" fillId="3" borderId="3" xfId="23" applyFont="1" applyFill="1" applyBorder="1" applyAlignment="1">
      <alignment horizontal="center" vertical="center"/>
    </xf>
    <xf numFmtId="0" fontId="17" fillId="3" borderId="3" xfId="25" applyFont="1" applyFill="1" applyBorder="1" applyAlignment="1">
      <alignment horizontal="center" vertical="center" wrapText="1"/>
    </xf>
    <xf numFmtId="17" fontId="17" fillId="3" borderId="3" xfId="25" quotePrefix="1" applyNumberFormat="1" applyFont="1" applyFill="1" applyBorder="1" applyAlignment="1">
      <alignment horizontal="center" vertical="center" wrapText="1"/>
    </xf>
    <xf numFmtId="0" fontId="17" fillId="3" borderId="3" xfId="27" applyFont="1" applyFill="1" applyBorder="1" applyAlignment="1">
      <alignment horizontal="center" vertical="center" wrapText="1"/>
    </xf>
    <xf numFmtId="0" fontId="17" fillId="4" borderId="3" xfId="1" applyFont="1" applyFill="1" applyBorder="1" applyAlignment="1">
      <alignment horizontal="center" vertical="center"/>
    </xf>
    <xf numFmtId="0" fontId="17" fillId="4" borderId="3" xfId="18" applyFont="1" applyFill="1" applyBorder="1" applyAlignment="1">
      <alignment horizontal="center" vertical="center" wrapText="1"/>
    </xf>
    <xf numFmtId="0" fontId="17" fillId="4" borderId="3" xfId="22" applyFont="1" applyFill="1" applyBorder="1" applyAlignment="1">
      <alignment horizontal="center" vertical="center" wrapText="1"/>
    </xf>
    <xf numFmtId="0" fontId="17" fillId="4" borderId="3" xfId="20" applyFont="1" applyFill="1" applyBorder="1" applyAlignment="1">
      <alignment horizontal="center" vertical="center" wrapText="1"/>
    </xf>
    <xf numFmtId="0" fontId="17" fillId="4" borderId="3" xfId="18" applyFont="1" applyFill="1" applyBorder="1" applyAlignment="1">
      <alignment horizontal="center" vertical="center"/>
    </xf>
    <xf numFmtId="0" fontId="31" fillId="4" borderId="3" xfId="18" applyFont="1" applyFill="1" applyBorder="1" applyAlignment="1">
      <alignment horizontal="center" vertical="center"/>
    </xf>
    <xf numFmtId="0" fontId="17" fillId="4" borderId="3" xfId="23" applyFont="1" applyFill="1" applyBorder="1" applyAlignment="1">
      <alignment horizontal="center" vertical="center" wrapText="1"/>
    </xf>
    <xf numFmtId="0" fontId="18" fillId="4" borderId="3" xfId="0" applyFont="1" applyFill="1" applyBorder="1" applyAlignment="1">
      <alignment horizontal="center" vertical="center" wrapText="1"/>
    </xf>
    <xf numFmtId="0" fontId="33" fillId="4" borderId="3" xfId="4" applyFont="1" applyFill="1" applyBorder="1" applyAlignment="1">
      <alignment horizontal="center" vertical="center" wrapText="1"/>
    </xf>
    <xf numFmtId="0" fontId="17" fillId="4" borderId="3" xfId="23" applyFont="1" applyFill="1" applyBorder="1" applyAlignment="1">
      <alignment horizontal="center" vertical="center"/>
    </xf>
    <xf numFmtId="0" fontId="17" fillId="4" borderId="4" xfId="22" applyFont="1" applyFill="1" applyBorder="1" applyAlignment="1">
      <alignment horizontal="center" vertical="center"/>
    </xf>
    <xf numFmtId="0" fontId="17" fillId="4" borderId="6" xfId="23" applyFont="1" applyFill="1" applyBorder="1" applyAlignment="1">
      <alignment horizontal="center" vertical="center" wrapText="1"/>
    </xf>
    <xf numFmtId="0" fontId="17" fillId="4" borderId="3" xfId="28" applyFont="1" applyFill="1" applyBorder="1" applyAlignment="1">
      <alignment horizontal="center" vertical="center" wrapText="1"/>
    </xf>
    <xf numFmtId="0" fontId="18" fillId="4" borderId="3" xfId="22" applyFont="1" applyFill="1" applyBorder="1" applyAlignment="1">
      <alignment horizontal="center" vertical="center" wrapText="1"/>
    </xf>
    <xf numFmtId="0" fontId="17" fillId="3" borderId="3" xfId="1" applyFont="1" applyFill="1" applyBorder="1" applyAlignment="1">
      <alignment horizontal="center" vertical="center"/>
    </xf>
    <xf numFmtId="2" fontId="1" fillId="3" borderId="3" xfId="1" applyNumberFormat="1" applyFont="1" applyFill="1" applyBorder="1" applyAlignment="1">
      <alignment horizontal="center" vertical="center" wrapText="1"/>
    </xf>
    <xf numFmtId="2" fontId="1" fillId="4" borderId="3" xfId="1" applyNumberFormat="1" applyFont="1" applyFill="1" applyBorder="1" applyAlignment="1">
      <alignment horizontal="center" vertical="center" wrapText="1"/>
    </xf>
    <xf numFmtId="1" fontId="17" fillId="3" borderId="3" xfId="23" applyNumberFormat="1" applyFont="1" applyFill="1" applyBorder="1" applyAlignment="1">
      <alignment horizontal="center" vertical="center"/>
    </xf>
    <xf numFmtId="0" fontId="17" fillId="3" borderId="3" xfId="22" applyFont="1" applyFill="1" applyBorder="1" applyAlignment="1">
      <alignment horizontal="left" vertical="center" wrapText="1"/>
    </xf>
    <xf numFmtId="0" fontId="17" fillId="3" borderId="3" xfId="18" applyFont="1" applyFill="1" applyBorder="1" applyAlignment="1">
      <alignment horizontal="left" vertical="center" wrapText="1"/>
    </xf>
    <xf numFmtId="0" fontId="18" fillId="3" borderId="3" xfId="0" applyFont="1" applyFill="1" applyBorder="1" applyAlignment="1">
      <alignment horizontal="left" vertical="center" wrapText="1"/>
    </xf>
    <xf numFmtId="0" fontId="32" fillId="3" borderId="3" xfId="0" applyFont="1" applyFill="1" applyBorder="1" applyAlignment="1">
      <alignment horizontal="left" vertical="center" wrapText="1"/>
    </xf>
    <xf numFmtId="0" fontId="32" fillId="3" borderId="3" xfId="25" applyFont="1" applyFill="1" applyBorder="1" applyAlignment="1">
      <alignment horizontal="left" vertical="center" wrapText="1"/>
    </xf>
    <xf numFmtId="0" fontId="32" fillId="3" borderId="3" xfId="22" applyFont="1" applyFill="1" applyBorder="1" applyAlignment="1">
      <alignment horizontal="left" vertical="center" wrapText="1"/>
    </xf>
    <xf numFmtId="0" fontId="17" fillId="3" borderId="3" xfId="23" applyFont="1" applyFill="1" applyBorder="1" applyAlignment="1">
      <alignment horizontal="left" vertical="center" wrapText="1"/>
    </xf>
    <xf numFmtId="0" fontId="17" fillId="4" borderId="3" xfId="22" applyFont="1" applyFill="1" applyBorder="1" applyAlignment="1">
      <alignment horizontal="left" vertical="center" wrapText="1"/>
    </xf>
    <xf numFmtId="0" fontId="18" fillId="4" borderId="3" xfId="0" applyFont="1" applyFill="1" applyBorder="1" applyAlignment="1">
      <alignment horizontal="left" vertical="center" wrapText="1"/>
    </xf>
    <xf numFmtId="0" fontId="18" fillId="4" borderId="6" xfId="22" applyFont="1" applyFill="1" applyBorder="1" applyAlignment="1">
      <alignment horizontal="left" vertical="center" wrapText="1"/>
    </xf>
    <xf numFmtId="0" fontId="17" fillId="4" borderId="3" xfId="23" applyFont="1" applyFill="1" applyBorder="1" applyAlignment="1">
      <alignment horizontal="left" vertical="center" wrapText="1"/>
    </xf>
    <xf numFmtId="165" fontId="17" fillId="3" borderId="3" xfId="18" applyNumberFormat="1" applyFont="1" applyFill="1" applyBorder="1" applyAlignment="1">
      <alignment horizontal="center" vertical="center"/>
    </xf>
    <xf numFmtId="165" fontId="17" fillId="3" borderId="3" xfId="23" applyNumberFormat="1" applyFont="1" applyFill="1" applyBorder="1" applyAlignment="1">
      <alignment horizontal="center" vertical="center"/>
    </xf>
    <xf numFmtId="165" fontId="17" fillId="4" borderId="3" xfId="18" applyNumberFormat="1" applyFont="1" applyFill="1" applyBorder="1" applyAlignment="1">
      <alignment horizontal="center" vertical="center"/>
    </xf>
    <xf numFmtId="165" fontId="17" fillId="4" borderId="3" xfId="23" applyNumberFormat="1" applyFont="1" applyFill="1" applyBorder="1" applyAlignment="1">
      <alignment horizontal="center" vertical="center"/>
    </xf>
    <xf numFmtId="165" fontId="17" fillId="4" borderId="6" xfId="23" applyNumberFormat="1" applyFont="1" applyFill="1" applyBorder="1" applyAlignment="1">
      <alignment horizontal="center" vertical="center"/>
    </xf>
    <xf numFmtId="2" fontId="17" fillId="3" borderId="3" xfId="18" applyNumberFormat="1" applyFont="1" applyFill="1" applyBorder="1" applyAlignment="1">
      <alignment horizontal="center" vertical="center" wrapText="1"/>
    </xf>
    <xf numFmtId="2" fontId="31" fillId="3" borderId="3" xfId="18" applyNumberFormat="1" applyFont="1" applyFill="1" applyBorder="1" applyAlignment="1">
      <alignment horizontal="center" vertical="center"/>
    </xf>
    <xf numFmtId="2" fontId="17" fillId="4" borderId="3" xfId="18" applyNumberFormat="1" applyFont="1" applyFill="1" applyBorder="1" applyAlignment="1">
      <alignment horizontal="center" vertical="center" wrapText="1"/>
    </xf>
    <xf numFmtId="2" fontId="31" fillId="4" borderId="3" xfId="18" applyNumberFormat="1" applyFont="1" applyFill="1" applyBorder="1" applyAlignment="1">
      <alignment horizontal="center" vertical="center"/>
    </xf>
    <xf numFmtId="2" fontId="17" fillId="4" borderId="3" xfId="23" applyNumberFormat="1" applyFont="1" applyFill="1" applyBorder="1" applyAlignment="1">
      <alignment horizontal="center" vertical="center" wrapText="1"/>
    </xf>
    <xf numFmtId="0" fontId="14" fillId="2" borderId="3" xfId="18" applyFont="1" applyFill="1" applyBorder="1" applyAlignment="1">
      <alignment horizontal="center" vertical="center" wrapText="1"/>
    </xf>
    <xf numFmtId="0" fontId="14" fillId="0" borderId="3" xfId="18" applyFont="1" applyFill="1" applyBorder="1" applyAlignment="1">
      <alignment horizontal="center" vertical="center" wrapText="1"/>
    </xf>
    <xf numFmtId="0" fontId="14" fillId="0" borderId="3" xfId="1" applyFont="1" applyFill="1" applyBorder="1" applyAlignment="1">
      <alignment vertical="center" wrapText="1"/>
    </xf>
    <xf numFmtId="0" fontId="14" fillId="0" borderId="3" xfId="18" applyFont="1" applyFill="1" applyBorder="1" applyAlignment="1">
      <alignment horizontal="center" vertical="center"/>
    </xf>
    <xf numFmtId="165" fontId="14" fillId="0" borderId="3" xfId="18" applyNumberFormat="1" applyFont="1" applyFill="1" applyBorder="1" applyAlignment="1">
      <alignment horizontal="center" vertical="center"/>
    </xf>
    <xf numFmtId="0" fontId="14" fillId="0" borderId="3" xfId="17" applyFont="1" applyFill="1" applyBorder="1" applyAlignment="1">
      <alignment horizontal="center" vertical="center" wrapText="1"/>
    </xf>
    <xf numFmtId="49" fontId="16" fillId="0" borderId="3" xfId="17" applyNumberFormat="1" applyFont="1" applyFill="1" applyBorder="1" applyAlignment="1">
      <alignment horizontal="left" vertical="center" wrapText="1"/>
    </xf>
    <xf numFmtId="17" fontId="14" fillId="0" borderId="3" xfId="18" applyNumberFormat="1" applyFont="1" applyFill="1" applyBorder="1" applyAlignment="1">
      <alignment horizontal="left" vertical="center" wrapText="1"/>
    </xf>
    <xf numFmtId="165" fontId="27" fillId="0" borderId="3" xfId="18" applyNumberFormat="1" applyFont="1" applyFill="1" applyBorder="1" applyAlignment="1">
      <alignment horizontal="center" vertical="center"/>
    </xf>
    <xf numFmtId="0" fontId="14" fillId="0" borderId="6" xfId="18" applyFont="1" applyFill="1" applyBorder="1" applyAlignment="1">
      <alignment horizontal="center" vertical="center" wrapText="1"/>
    </xf>
    <xf numFmtId="16" fontId="1" fillId="0" borderId="3" xfId="1" applyNumberFormat="1" applyFont="1" applyFill="1" applyBorder="1" applyAlignment="1">
      <alignment horizontal="center" vertical="center" wrapText="1"/>
    </xf>
    <xf numFmtId="0" fontId="3" fillId="3" borderId="3" xfId="1" applyFont="1" applyFill="1" applyBorder="1" applyAlignment="1">
      <alignment horizontal="center" vertical="center"/>
    </xf>
    <xf numFmtId="0" fontId="29" fillId="3" borderId="3" xfId="0" applyNumberFormat="1" applyFont="1" applyFill="1" applyBorder="1" applyAlignment="1">
      <alignment horizontal="center" vertical="center" wrapText="1"/>
    </xf>
    <xf numFmtId="0" fontId="22" fillId="3" borderId="3" xfId="0"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2" fontId="15" fillId="3" borderId="3" xfId="0" applyNumberFormat="1" applyFont="1" applyFill="1" applyBorder="1" applyAlignment="1">
      <alignment horizontal="center" vertical="center" wrapText="1"/>
    </xf>
    <xf numFmtId="0" fontId="17" fillId="3" borderId="3" xfId="1" applyFont="1" applyFill="1" applyBorder="1" applyAlignment="1">
      <alignment vertical="center" wrapText="1"/>
    </xf>
    <xf numFmtId="0" fontId="17" fillId="3" borderId="3" xfId="1" applyFont="1" applyFill="1" applyBorder="1" applyAlignment="1">
      <alignment horizontal="center" vertical="center" wrapText="1"/>
    </xf>
    <xf numFmtId="0" fontId="17" fillId="3" borderId="3" xfId="0" applyFont="1" applyFill="1" applyBorder="1" applyAlignment="1">
      <alignment horizontal="left" vertical="center" wrapText="1"/>
    </xf>
    <xf numFmtId="49" fontId="18" fillId="3" borderId="3" xfId="0" applyNumberFormat="1" applyFont="1" applyFill="1" applyBorder="1" applyAlignment="1">
      <alignment horizontal="left" vertical="center" wrapText="1"/>
    </xf>
    <xf numFmtId="0" fontId="1" fillId="0" borderId="3" xfId="18" applyFont="1" applyFill="1" applyBorder="1" applyAlignment="1">
      <alignment horizontal="center" vertical="center" wrapText="1"/>
    </xf>
    <xf numFmtId="2" fontId="1" fillId="2" borderId="3" xfId="1" applyNumberFormat="1" applyFont="1" applyFill="1" applyBorder="1" applyAlignment="1">
      <alignment horizontal="center" vertical="center" wrapText="1"/>
    </xf>
    <xf numFmtId="0" fontId="0" fillId="2" borderId="0" xfId="0" applyFill="1"/>
    <xf numFmtId="0" fontId="7" fillId="2" borderId="0" xfId="22" applyFill="1"/>
    <xf numFmtId="165" fontId="14" fillId="2" borderId="3" xfId="1" applyNumberFormat="1" applyFont="1" applyFill="1" applyBorder="1" applyAlignment="1">
      <alignment horizontal="center" vertical="center"/>
    </xf>
    <xf numFmtId="0" fontId="14" fillId="2" borderId="3" xfId="1" applyFont="1" applyFill="1" applyBorder="1" applyAlignment="1">
      <alignment vertical="center" wrapText="1"/>
    </xf>
    <xf numFmtId="0" fontId="14" fillId="2" borderId="3" xfId="18" applyFont="1" applyFill="1" applyBorder="1" applyAlignment="1">
      <alignment horizontal="center" vertical="center"/>
    </xf>
    <xf numFmtId="165" fontId="14" fillId="2" borderId="3" xfId="18" applyNumberFormat="1" applyFont="1" applyFill="1" applyBorder="1" applyAlignment="1">
      <alignment horizontal="center" vertical="center"/>
    </xf>
    <xf numFmtId="0" fontId="14" fillId="2" borderId="6" xfId="18" applyFont="1" applyFill="1" applyBorder="1" applyAlignment="1">
      <alignment horizontal="center" vertical="center" wrapText="1"/>
    </xf>
    <xf numFmtId="0" fontId="30" fillId="2" borderId="3" xfId="17" applyFont="1" applyFill="1" applyBorder="1" applyAlignment="1">
      <alignment horizontal="center" vertical="center" wrapText="1"/>
    </xf>
    <xf numFmtId="0" fontId="1" fillId="2" borderId="3" xfId="18" applyFont="1" applyFill="1" applyBorder="1" applyAlignment="1">
      <alignment horizontal="center" vertical="center" wrapText="1"/>
    </xf>
    <xf numFmtId="0" fontId="14" fillId="2" borderId="7" xfId="17" applyFont="1" applyFill="1" applyBorder="1" applyAlignment="1">
      <alignment horizontal="left" vertical="center" wrapText="1"/>
    </xf>
    <xf numFmtId="0" fontId="14" fillId="2" borderId="7" xfId="18" applyFont="1" applyFill="1" applyBorder="1" applyAlignment="1">
      <alignment horizontal="center" vertical="center" wrapText="1"/>
    </xf>
    <xf numFmtId="0" fontId="3" fillId="4" borderId="3" xfId="1" applyFont="1" applyFill="1" applyBorder="1" applyAlignment="1">
      <alignment horizontal="center" vertical="center"/>
    </xf>
    <xf numFmtId="0" fontId="29" fillId="4" borderId="3" xfId="0" applyNumberFormat="1" applyFont="1" applyFill="1" applyBorder="1" applyAlignment="1">
      <alignment horizontal="center" vertical="center" wrapText="1"/>
    </xf>
    <xf numFmtId="0" fontId="22" fillId="4" borderId="3" xfId="0" applyNumberFormat="1" applyFont="1" applyFill="1" applyBorder="1" applyAlignment="1">
      <alignment horizontal="center" vertical="center" wrapText="1"/>
    </xf>
    <xf numFmtId="49" fontId="16" fillId="4" borderId="8" xfId="0" applyNumberFormat="1" applyFont="1" applyFill="1" applyBorder="1" applyAlignment="1">
      <alignment horizontal="left" vertical="center" wrapText="1"/>
    </xf>
    <xf numFmtId="165" fontId="3" fillId="4" borderId="3" xfId="1" applyNumberFormat="1" applyFont="1" applyFill="1" applyBorder="1" applyAlignment="1">
      <alignment horizontal="center" vertical="center"/>
    </xf>
    <xf numFmtId="2" fontId="3" fillId="4" borderId="3" xfId="1" applyNumberFormat="1" applyFont="1" applyFill="1" applyBorder="1" applyAlignment="1">
      <alignment horizontal="center" vertical="center" wrapText="1"/>
    </xf>
    <xf numFmtId="2" fontId="15" fillId="4" borderId="6" xfId="0" applyNumberFormat="1" applyFont="1" applyFill="1" applyBorder="1" applyAlignment="1">
      <alignment horizontal="center" vertical="center" wrapText="1"/>
    </xf>
    <xf numFmtId="0" fontId="3" fillId="4" borderId="3" xfId="1" applyFont="1" applyFill="1" applyBorder="1" applyAlignment="1">
      <alignment horizontal="center" vertical="center" wrapText="1"/>
    </xf>
    <xf numFmtId="0" fontId="17" fillId="4" borderId="3" xfId="1" applyFont="1" applyFill="1" applyBorder="1" applyAlignment="1">
      <alignment vertical="center" wrapText="1"/>
    </xf>
    <xf numFmtId="49" fontId="18" fillId="4" borderId="3" xfId="0" applyNumberFormat="1" applyFont="1" applyFill="1" applyBorder="1" applyAlignment="1">
      <alignment horizontal="left" vertical="center" wrapText="1"/>
    </xf>
    <xf numFmtId="0" fontId="17" fillId="4" borderId="6" xfId="18" applyFont="1" applyFill="1" applyBorder="1" applyAlignment="1">
      <alignment horizontal="center" vertical="center" wrapText="1"/>
    </xf>
    <xf numFmtId="0" fontId="17" fillId="4" borderId="3" xfId="1" applyFont="1" applyFill="1" applyBorder="1" applyAlignment="1">
      <alignment horizontal="center" vertical="center" wrapText="1"/>
    </xf>
    <xf numFmtId="0" fontId="17" fillId="4" borderId="3" xfId="2" applyFont="1" applyFill="1" applyBorder="1" applyAlignment="1">
      <alignment horizontal="center" vertical="center" wrapText="1"/>
    </xf>
    <xf numFmtId="0" fontId="17" fillId="4" borderId="6" xfId="1" applyFont="1" applyFill="1" applyBorder="1" applyAlignment="1">
      <alignment horizontal="left" vertical="center" wrapText="1"/>
    </xf>
    <xf numFmtId="0" fontId="17" fillId="4" borderId="3" xfId="27" applyFont="1" applyFill="1" applyBorder="1" applyAlignment="1">
      <alignment horizontal="center" vertical="center"/>
    </xf>
    <xf numFmtId="17" fontId="18" fillId="4" borderId="3" xfId="7" quotePrefix="1" applyNumberFormat="1" applyFont="1" applyFill="1" applyBorder="1" applyAlignment="1">
      <alignment horizontal="left" vertical="center" wrapText="1"/>
    </xf>
    <xf numFmtId="0" fontId="17" fillId="4" borderId="3" xfId="27" applyFont="1" applyFill="1" applyBorder="1" applyAlignment="1">
      <alignment horizontal="center" vertical="center" wrapText="1"/>
    </xf>
    <xf numFmtId="0" fontId="32" fillId="4" borderId="3" xfId="0" applyFont="1" applyFill="1" applyBorder="1" applyAlignment="1">
      <alignment horizontal="left" vertical="center" wrapText="1"/>
    </xf>
    <xf numFmtId="0" fontId="32" fillId="4" borderId="3" xfId="2" applyFont="1" applyFill="1" applyBorder="1" applyAlignment="1">
      <alignment horizontal="left" vertical="center" wrapText="1"/>
    </xf>
    <xf numFmtId="17" fontId="18" fillId="4" borderId="3" xfId="2" quotePrefix="1" applyNumberFormat="1" applyFont="1" applyFill="1" applyBorder="1" applyAlignment="1">
      <alignment horizontal="left" vertical="center" wrapText="1"/>
    </xf>
    <xf numFmtId="0" fontId="17" fillId="4" borderId="6" xfId="29" applyFont="1" applyFill="1" applyBorder="1" applyAlignment="1">
      <alignment horizontal="center" vertical="center" wrapText="1"/>
    </xf>
    <xf numFmtId="0" fontId="17" fillId="4" borderId="6" xfId="29" applyFont="1" applyFill="1" applyBorder="1" applyAlignment="1">
      <alignment horizontal="center" vertical="center"/>
    </xf>
    <xf numFmtId="0" fontId="17" fillId="4" borderId="3" xfId="29" applyFont="1" applyFill="1" applyBorder="1" applyAlignment="1">
      <alignment horizontal="center" vertical="center" wrapText="1"/>
    </xf>
    <xf numFmtId="0" fontId="3" fillId="5" borderId="3" xfId="1" applyFont="1" applyFill="1" applyBorder="1" applyAlignment="1">
      <alignment horizontal="center" vertical="center"/>
    </xf>
    <xf numFmtId="0" fontId="14" fillId="5" borderId="3" xfId="1" applyFont="1" applyFill="1" applyBorder="1" applyAlignment="1">
      <alignment horizontal="center" vertical="center" wrapText="1"/>
    </xf>
    <xf numFmtId="0" fontId="14" fillId="5" borderId="7" xfId="1" applyFont="1" applyFill="1" applyBorder="1" applyAlignment="1">
      <alignment horizontal="center" vertical="center" wrapText="1"/>
    </xf>
    <xf numFmtId="0" fontId="3" fillId="5" borderId="3" xfId="1" applyFont="1" applyFill="1" applyBorder="1" applyAlignment="1">
      <alignment horizontal="center" vertical="center" wrapText="1"/>
    </xf>
    <xf numFmtId="2" fontId="15" fillId="5" borderId="6" xfId="0" applyNumberFormat="1" applyFont="1" applyFill="1" applyBorder="1" applyAlignment="1">
      <alignment horizontal="center" vertical="center" wrapText="1"/>
    </xf>
    <xf numFmtId="0" fontId="17" fillId="5" borderId="3" xfId="18" applyFont="1" applyFill="1" applyBorder="1" applyAlignment="1">
      <alignment horizontal="center" vertical="center" wrapText="1"/>
    </xf>
    <xf numFmtId="0" fontId="18" fillId="5" borderId="3" xfId="0" applyFont="1" applyFill="1" applyBorder="1" applyAlignment="1">
      <alignment horizontal="left" vertical="center" wrapText="1"/>
    </xf>
    <xf numFmtId="0" fontId="17" fillId="5" borderId="5" xfId="18" applyFont="1" applyFill="1" applyBorder="1" applyAlignment="1">
      <alignment horizontal="center" vertical="center" wrapText="1"/>
    </xf>
    <xf numFmtId="0" fontId="17" fillId="5" borderId="6" xfId="18" applyFont="1" applyFill="1" applyBorder="1" applyAlignment="1">
      <alignment horizontal="center" vertical="center" wrapText="1"/>
    </xf>
    <xf numFmtId="0" fontId="17" fillId="5" borderId="3" xfId="18" applyFont="1" applyFill="1" applyBorder="1" applyAlignment="1">
      <alignment horizontal="center" vertical="center"/>
    </xf>
    <xf numFmtId="2" fontId="18" fillId="5" borderId="3" xfId="0" applyNumberFormat="1" applyFont="1" applyFill="1" applyBorder="1" applyAlignment="1">
      <alignment horizontal="center" vertical="center" wrapText="1"/>
    </xf>
    <xf numFmtId="0" fontId="17" fillId="5" borderId="3" xfId="2" applyFont="1" applyFill="1" applyBorder="1" applyAlignment="1">
      <alignment horizontal="center" vertical="center" wrapText="1"/>
    </xf>
    <xf numFmtId="17" fontId="18" fillId="5" borderId="3" xfId="0" applyNumberFormat="1" applyFont="1" applyFill="1" applyBorder="1" applyAlignment="1">
      <alignment horizontal="left" vertical="center" wrapText="1"/>
    </xf>
    <xf numFmtId="0" fontId="17" fillId="5" borderId="3" xfId="1" applyFont="1" applyFill="1" applyBorder="1" applyAlignment="1">
      <alignment vertical="center" wrapText="1"/>
    </xf>
    <xf numFmtId="0" fontId="17" fillId="5" borderId="3" xfId="18" applyFont="1" applyFill="1" applyBorder="1" applyAlignment="1">
      <alignment horizontal="left" vertical="center" wrapText="1"/>
    </xf>
    <xf numFmtId="165" fontId="17" fillId="5" borderId="3" xfId="22" applyNumberFormat="1" applyFont="1" applyFill="1" applyBorder="1" applyAlignment="1">
      <alignment horizontal="center" vertical="center"/>
    </xf>
    <xf numFmtId="2" fontId="17" fillId="5" borderId="3" xfId="22" applyNumberFormat="1" applyFont="1" applyFill="1" applyBorder="1" applyAlignment="1">
      <alignment horizontal="center" vertical="center" wrapText="1"/>
    </xf>
    <xf numFmtId="0" fontId="17" fillId="5" borderId="3" xfId="22" applyFont="1" applyFill="1" applyBorder="1" applyAlignment="1">
      <alignment horizontal="center" vertical="center" wrapText="1"/>
    </xf>
    <xf numFmtId="17" fontId="17" fillId="5" borderId="3" xfId="2" applyNumberFormat="1" applyFont="1" applyFill="1" applyBorder="1" applyAlignment="1">
      <alignment horizontal="center" vertical="center" wrapText="1"/>
    </xf>
    <xf numFmtId="0" fontId="17" fillId="5" borderId="3" xfId="23" applyFont="1" applyFill="1" applyBorder="1" applyAlignment="1">
      <alignment horizontal="center" vertical="center" wrapText="1"/>
    </xf>
    <xf numFmtId="0" fontId="32" fillId="5" borderId="3" xfId="0" applyFont="1" applyFill="1" applyBorder="1" applyAlignment="1">
      <alignment horizontal="left" vertical="center" wrapText="1"/>
    </xf>
    <xf numFmtId="0" fontId="17" fillId="5" borderId="5" xfId="23" applyFont="1" applyFill="1" applyBorder="1" applyAlignment="1">
      <alignment horizontal="center" vertical="center" wrapText="1"/>
    </xf>
    <xf numFmtId="0" fontId="17" fillId="5" borderId="4" xfId="23" applyFont="1" applyFill="1" applyBorder="1" applyAlignment="1">
      <alignment horizontal="center" vertical="center" wrapText="1"/>
    </xf>
    <xf numFmtId="17" fontId="17" fillId="5" borderId="3" xfId="28" applyNumberFormat="1" applyFont="1" applyFill="1" applyBorder="1" applyAlignment="1">
      <alignment horizontal="center" vertical="center" wrapText="1"/>
    </xf>
    <xf numFmtId="0" fontId="17" fillId="5" borderId="6" xfId="23" applyFont="1" applyFill="1" applyBorder="1" applyAlignment="1">
      <alignment horizontal="center" vertical="center" wrapText="1"/>
    </xf>
    <xf numFmtId="165" fontId="17" fillId="5" borderId="3" xfId="23" applyNumberFormat="1" applyFont="1" applyFill="1" applyBorder="1" applyAlignment="1">
      <alignment horizontal="center" vertical="center"/>
    </xf>
    <xf numFmtId="2" fontId="17" fillId="5" borderId="3" xfId="23" applyNumberFormat="1" applyFont="1" applyFill="1" applyBorder="1" applyAlignment="1">
      <alignment horizontal="center" vertical="center" wrapText="1"/>
    </xf>
    <xf numFmtId="0" fontId="32" fillId="5" borderId="3" xfId="22" applyFont="1" applyFill="1" applyBorder="1" applyAlignment="1">
      <alignment horizontal="left" vertical="center" wrapText="1"/>
    </xf>
    <xf numFmtId="17" fontId="17" fillId="5" borderId="3" xfId="27" applyNumberFormat="1" applyFont="1" applyFill="1" applyBorder="1" applyAlignment="1">
      <alignment horizontal="center" vertical="center" wrapText="1"/>
    </xf>
    <xf numFmtId="0" fontId="17" fillId="5" borderId="3" xfId="25" applyFont="1" applyFill="1" applyBorder="1" applyAlignment="1">
      <alignment horizontal="center" vertical="center" wrapText="1"/>
    </xf>
    <xf numFmtId="17" fontId="17" fillId="5" borderId="3" xfId="23" quotePrefix="1" applyNumberFormat="1" applyFont="1" applyFill="1" applyBorder="1" applyAlignment="1">
      <alignment horizontal="center" vertical="center" wrapText="1"/>
    </xf>
    <xf numFmtId="0" fontId="32" fillId="5" borderId="3" xfId="25" applyFont="1" applyFill="1" applyBorder="1" applyAlignment="1">
      <alignment horizontal="left" vertical="center" wrapText="1"/>
    </xf>
    <xf numFmtId="17" fontId="17" fillId="5" borderId="3" xfId="25" quotePrefix="1" applyNumberFormat="1" applyFont="1" applyFill="1" applyBorder="1" applyAlignment="1">
      <alignment horizontal="center" vertical="center" wrapText="1"/>
    </xf>
    <xf numFmtId="0" fontId="17" fillId="5" borderId="3" xfId="23" applyFont="1" applyFill="1" applyBorder="1" applyAlignment="1">
      <alignment horizontal="left" vertical="center" wrapText="1"/>
    </xf>
    <xf numFmtId="0" fontId="30" fillId="0" borderId="3" xfId="17" applyNumberFormat="1" applyFont="1" applyFill="1" applyBorder="1" applyAlignment="1">
      <alignment horizontal="center" vertical="center" wrapText="1"/>
    </xf>
    <xf numFmtId="0" fontId="29" fillId="5" borderId="3" xfId="0" applyNumberFormat="1" applyFont="1" applyFill="1" applyBorder="1" applyAlignment="1">
      <alignment horizontal="center" vertical="center" wrapText="1"/>
    </xf>
    <xf numFmtId="0" fontId="22" fillId="5" borderId="3" xfId="0" applyNumberFormat="1" applyFont="1" applyFill="1" applyBorder="1" applyAlignment="1">
      <alignment horizontal="center" vertical="center" wrapText="1"/>
    </xf>
    <xf numFmtId="0" fontId="14" fillId="5" borderId="7" xfId="1" applyFont="1" applyFill="1" applyBorder="1" applyAlignment="1">
      <alignment horizontal="left" vertical="center" wrapText="1"/>
    </xf>
    <xf numFmtId="165" fontId="3" fillId="5" borderId="3" xfId="1" applyNumberFormat="1" applyFont="1" applyFill="1" applyBorder="1" applyAlignment="1">
      <alignment horizontal="center" vertical="center"/>
    </xf>
    <xf numFmtId="2" fontId="3" fillId="5" borderId="3" xfId="1" applyNumberFormat="1" applyFont="1" applyFill="1" applyBorder="1" applyAlignment="1">
      <alignment horizontal="center" vertical="center" wrapText="1"/>
    </xf>
    <xf numFmtId="2" fontId="1" fillId="5" borderId="3" xfId="1" applyNumberFormat="1" applyFont="1" applyFill="1" applyBorder="1" applyAlignment="1">
      <alignment horizontal="center" vertical="center" wrapText="1"/>
    </xf>
    <xf numFmtId="0" fontId="17" fillId="3" borderId="6" xfId="1" applyFont="1" applyFill="1" applyBorder="1" applyAlignment="1">
      <alignment horizontal="left" vertical="center" wrapText="1"/>
    </xf>
    <xf numFmtId="0" fontId="31" fillId="3" borderId="3" xfId="1" applyFont="1" applyFill="1" applyBorder="1" applyAlignment="1">
      <alignment horizontal="center" vertical="center" wrapText="1"/>
    </xf>
    <xf numFmtId="0" fontId="32" fillId="3" borderId="3" xfId="2" applyFont="1" applyFill="1" applyBorder="1" applyAlignment="1">
      <alignment horizontal="left" vertical="center" wrapText="1"/>
    </xf>
    <xf numFmtId="17" fontId="17" fillId="3" borderId="3" xfId="2" applyNumberFormat="1" applyFont="1" applyFill="1" applyBorder="1" applyAlignment="1">
      <alignment horizontal="left" vertical="center" wrapText="1"/>
    </xf>
    <xf numFmtId="2" fontId="31" fillId="3" borderId="3" xfId="1" applyNumberFormat="1" applyFont="1" applyFill="1" applyBorder="1" applyAlignment="1">
      <alignment horizontal="center" vertical="center" wrapText="1"/>
    </xf>
    <xf numFmtId="0" fontId="32" fillId="3" borderId="6" xfId="2" applyFont="1" applyFill="1" applyBorder="1" applyAlignment="1">
      <alignment horizontal="left" vertical="center" wrapText="1"/>
    </xf>
    <xf numFmtId="0" fontId="17" fillId="3" borderId="5" xfId="1" applyFont="1" applyFill="1" applyBorder="1" applyAlignment="1">
      <alignment horizontal="center" vertical="center" wrapText="1"/>
    </xf>
    <xf numFmtId="17" fontId="17" fillId="3" borderId="3" xfId="7" applyNumberFormat="1" applyFont="1" applyFill="1" applyBorder="1" applyAlignment="1">
      <alignment horizontal="left" vertical="center" wrapText="1"/>
    </xf>
    <xf numFmtId="0" fontId="17" fillId="3" borderId="3" xfId="0" applyFont="1" applyFill="1" applyBorder="1" applyAlignment="1">
      <alignment horizontal="center" vertical="center" wrapText="1"/>
    </xf>
    <xf numFmtId="2" fontId="18" fillId="3" borderId="6" xfId="0" applyNumberFormat="1" applyFont="1" applyFill="1" applyBorder="1" applyAlignment="1">
      <alignment horizontal="center" vertical="center" wrapText="1"/>
    </xf>
    <xf numFmtId="17" fontId="18" fillId="3" borderId="3" xfId="7" applyNumberFormat="1" applyFont="1" applyFill="1" applyBorder="1" applyAlignment="1">
      <alignment horizontal="left" vertical="center" wrapText="1"/>
    </xf>
    <xf numFmtId="0" fontId="17" fillId="3" borderId="3" xfId="0" applyFont="1" applyFill="1" applyBorder="1" applyAlignment="1">
      <alignment horizontal="center" vertical="center"/>
    </xf>
    <xf numFmtId="0" fontId="32" fillId="3" borderId="3" xfId="3" applyFont="1" applyFill="1" applyBorder="1" applyAlignment="1">
      <alignment horizontal="left" vertical="center" wrapText="1"/>
    </xf>
    <xf numFmtId="0" fontId="18" fillId="3" borderId="3" xfId="1" applyFont="1" applyFill="1" applyBorder="1" applyAlignment="1">
      <alignment horizontal="center" vertical="center" wrapText="1"/>
    </xf>
    <xf numFmtId="0" fontId="17" fillId="3" borderId="7" xfId="1" applyFont="1" applyFill="1" applyBorder="1" applyAlignment="1">
      <alignment horizontal="center" vertical="center" wrapText="1"/>
    </xf>
    <xf numFmtId="17" fontId="18" fillId="3" borderId="3" xfId="7" quotePrefix="1" applyNumberFormat="1" applyFont="1" applyFill="1" applyBorder="1" applyAlignment="1">
      <alignment horizontal="left" vertical="center" wrapText="1"/>
    </xf>
    <xf numFmtId="17" fontId="17" fillId="3" borderId="3" xfId="7" quotePrefix="1" applyNumberFormat="1" applyFont="1" applyFill="1" applyBorder="1" applyAlignment="1">
      <alignment horizontal="left" vertical="center" wrapText="1"/>
    </xf>
    <xf numFmtId="17" fontId="17" fillId="3" borderId="3" xfId="2" quotePrefix="1" applyNumberFormat="1" applyFont="1" applyFill="1" applyBorder="1" applyAlignment="1">
      <alignment horizontal="left" vertical="center" wrapText="1"/>
    </xf>
    <xf numFmtId="0" fontId="17" fillId="3" borderId="6" xfId="1" applyFont="1" applyFill="1" applyBorder="1" applyAlignment="1">
      <alignment horizontal="center" vertical="center" wrapText="1"/>
    </xf>
    <xf numFmtId="0" fontId="17" fillId="3" borderId="6" xfId="1" applyFont="1" applyFill="1" applyBorder="1" applyAlignment="1">
      <alignment horizontal="center" vertical="center"/>
    </xf>
    <xf numFmtId="2" fontId="7" fillId="3" borderId="3" xfId="22" applyNumberFormat="1" applyFont="1" applyFill="1" applyBorder="1"/>
    <xf numFmtId="164" fontId="18" fillId="3" borderId="3" xfId="8" applyFont="1" applyFill="1" applyBorder="1" applyAlignment="1">
      <alignment horizontal="left" vertical="center" wrapText="1"/>
    </xf>
    <xf numFmtId="165" fontId="18" fillId="3" borderId="3" xfId="1" applyNumberFormat="1" applyFont="1" applyFill="1" applyBorder="1" applyAlignment="1">
      <alignment horizontal="center" vertical="center"/>
    </xf>
    <xf numFmtId="165" fontId="17" fillId="3" borderId="3" xfId="1" applyNumberFormat="1" applyFont="1" applyFill="1" applyBorder="1" applyAlignment="1">
      <alignment horizontal="center" vertical="center"/>
    </xf>
    <xf numFmtId="2" fontId="17" fillId="3" borderId="3" xfId="1" applyNumberFormat="1" applyFont="1" applyFill="1" applyBorder="1" applyAlignment="1">
      <alignment horizontal="center" vertical="center" wrapText="1"/>
    </xf>
    <xf numFmtId="0" fontId="17" fillId="3" borderId="4" xfId="0" applyFont="1" applyFill="1" applyBorder="1" applyAlignment="1">
      <alignment horizontal="center" vertical="center" wrapText="1"/>
    </xf>
    <xf numFmtId="0" fontId="18" fillId="3" borderId="3" xfId="0" applyNumberFormat="1" applyFont="1" applyFill="1" applyBorder="1" applyAlignment="1">
      <alignment horizontal="left" vertical="center" wrapText="1"/>
    </xf>
    <xf numFmtId="0" fontId="17" fillId="3" borderId="4" xfId="1" applyFont="1" applyFill="1" applyBorder="1" applyAlignment="1">
      <alignment horizontal="center" vertical="center" wrapText="1"/>
    </xf>
    <xf numFmtId="165" fontId="31" fillId="3" borderId="3" xfId="17" applyNumberFormat="1" applyFont="1" applyFill="1" applyBorder="1" applyAlignment="1">
      <alignment horizontal="center" vertical="center"/>
    </xf>
    <xf numFmtId="2" fontId="17" fillId="3" borderId="3" xfId="18" applyNumberFormat="1" applyFont="1" applyFill="1" applyBorder="1" applyAlignment="1">
      <alignment vertical="center" wrapText="1"/>
    </xf>
    <xf numFmtId="2" fontId="31" fillId="3" borderId="3" xfId="18" applyNumberFormat="1" applyFont="1" applyFill="1" applyBorder="1" applyAlignment="1">
      <alignment horizontal="center" vertical="center" wrapText="1"/>
    </xf>
    <xf numFmtId="0" fontId="18" fillId="3" borderId="3" xfId="17" applyFont="1" applyFill="1" applyBorder="1" applyAlignment="1">
      <alignment horizontal="left" vertical="center" wrapText="1"/>
    </xf>
    <xf numFmtId="0" fontId="17" fillId="3" borderId="4" xfId="17" applyFont="1" applyFill="1" applyBorder="1" applyAlignment="1">
      <alignment horizontal="center" vertical="center" wrapText="1"/>
    </xf>
    <xf numFmtId="0" fontId="17" fillId="3" borderId="3" xfId="17" applyFont="1" applyFill="1" applyBorder="1" applyAlignment="1">
      <alignment horizontal="left" vertical="center" wrapText="1"/>
    </xf>
    <xf numFmtId="165" fontId="28" fillId="3" borderId="3" xfId="17" applyNumberFormat="1" applyFont="1" applyFill="1" applyBorder="1" applyAlignment="1">
      <alignment horizontal="center" vertical="center"/>
    </xf>
    <xf numFmtId="0" fontId="17" fillId="3" borderId="4" xfId="18" applyFont="1" applyFill="1" applyBorder="1" applyAlignment="1">
      <alignment horizontal="center" vertical="center" wrapText="1"/>
    </xf>
    <xf numFmtId="0" fontId="17" fillId="3" borderId="3" xfId="17" applyFont="1" applyFill="1" applyBorder="1" applyAlignment="1">
      <alignment horizontal="center" vertical="center" wrapText="1"/>
    </xf>
    <xf numFmtId="0" fontId="18" fillId="3" borderId="3" xfId="17" applyNumberFormat="1" applyFont="1" applyFill="1" applyBorder="1" applyAlignment="1">
      <alignment horizontal="left" vertical="center" wrapText="1"/>
    </xf>
    <xf numFmtId="49" fontId="18" fillId="3" borderId="3" xfId="17" applyNumberFormat="1" applyFont="1" applyFill="1" applyBorder="1" applyAlignment="1">
      <alignment horizontal="left" vertical="center" wrapText="1"/>
    </xf>
    <xf numFmtId="0" fontId="18" fillId="3" borderId="3" xfId="8" applyNumberFormat="1" applyFont="1" applyFill="1" applyBorder="1" applyAlignment="1">
      <alignment horizontal="left" vertical="center" wrapText="1"/>
    </xf>
    <xf numFmtId="17" fontId="18" fillId="3" borderId="3" xfId="0" applyNumberFormat="1" applyFont="1" applyFill="1" applyBorder="1" applyAlignment="1">
      <alignment horizontal="left" vertical="center" wrapText="1"/>
    </xf>
    <xf numFmtId="165" fontId="31" fillId="3" borderId="3" xfId="1" applyNumberFormat="1" applyFont="1" applyFill="1" applyBorder="1" applyAlignment="1">
      <alignment horizontal="center" vertical="center"/>
    </xf>
    <xf numFmtId="0" fontId="17" fillId="3" borderId="4" xfId="0" applyFont="1" applyFill="1" applyBorder="1" applyAlignment="1">
      <alignment horizontal="center" vertical="center"/>
    </xf>
    <xf numFmtId="17" fontId="17" fillId="3" borderId="3" xfId="0" applyNumberFormat="1" applyFont="1" applyFill="1" applyBorder="1" applyAlignment="1">
      <alignment horizontal="left" vertical="center" wrapText="1"/>
    </xf>
    <xf numFmtId="0" fontId="17" fillId="3" borderId="3" xfId="1" quotePrefix="1" applyFont="1" applyFill="1" applyBorder="1" applyAlignment="1">
      <alignment horizontal="left" vertical="center" wrapText="1"/>
    </xf>
    <xf numFmtId="49" fontId="17" fillId="3" borderId="3" xfId="1" quotePrefix="1" applyNumberFormat="1" applyFont="1" applyFill="1" applyBorder="1" applyAlignment="1">
      <alignment horizontal="left" vertical="center" wrapText="1"/>
    </xf>
    <xf numFmtId="0" fontId="17" fillId="4" borderId="3" xfId="0" applyFont="1" applyFill="1" applyBorder="1" applyAlignment="1">
      <alignment horizontal="center" vertical="center" wrapText="1"/>
    </xf>
    <xf numFmtId="0" fontId="17" fillId="4" borderId="5" xfId="1" applyFont="1" applyFill="1" applyBorder="1" applyAlignment="1">
      <alignment horizontal="center" vertical="center" wrapText="1"/>
    </xf>
    <xf numFmtId="17" fontId="17" fillId="4" borderId="3" xfId="7" applyNumberFormat="1" applyFont="1" applyFill="1" applyBorder="1" applyAlignment="1">
      <alignment horizontal="left" vertical="center" wrapText="1"/>
    </xf>
    <xf numFmtId="2" fontId="18" fillId="4" borderId="6" xfId="0" applyNumberFormat="1" applyFont="1" applyFill="1" applyBorder="1" applyAlignment="1">
      <alignment horizontal="center" vertical="center" wrapText="1"/>
    </xf>
    <xf numFmtId="0" fontId="32" fillId="4" borderId="6" xfId="2" applyFont="1" applyFill="1" applyBorder="1" applyAlignment="1">
      <alignment horizontal="left" vertical="center" wrapText="1"/>
    </xf>
    <xf numFmtId="17" fontId="17" fillId="4" borderId="3" xfId="2" applyNumberFormat="1" applyFont="1" applyFill="1" applyBorder="1" applyAlignment="1">
      <alignment horizontal="left" vertical="center" wrapText="1"/>
    </xf>
    <xf numFmtId="49" fontId="17" fillId="4" borderId="3" xfId="2" applyNumberFormat="1" applyFont="1" applyFill="1" applyBorder="1" applyAlignment="1">
      <alignment horizontal="left" vertical="center" wrapText="1"/>
    </xf>
    <xf numFmtId="17" fontId="17" fillId="4" borderId="3" xfId="7" quotePrefix="1" applyNumberFormat="1" applyFont="1" applyFill="1" applyBorder="1" applyAlignment="1">
      <alignment horizontal="left" vertical="center" wrapText="1"/>
    </xf>
    <xf numFmtId="0" fontId="32" fillId="4" borderId="6" xfId="0" applyFont="1" applyFill="1" applyBorder="1" applyAlignment="1">
      <alignment horizontal="left" vertical="center" wrapText="1"/>
    </xf>
    <xf numFmtId="0" fontId="17" fillId="4" borderId="3" xfId="0" applyFont="1" applyFill="1" applyBorder="1" applyAlignment="1">
      <alignment horizontal="center" vertical="center"/>
    </xf>
    <xf numFmtId="0" fontId="32" fillId="4" borderId="3" xfId="3" applyFont="1" applyFill="1" applyBorder="1" applyAlignment="1">
      <alignment horizontal="left" vertical="center" wrapText="1"/>
    </xf>
    <xf numFmtId="0" fontId="17" fillId="4" borderId="7" xfId="1" applyFont="1" applyFill="1" applyBorder="1" applyAlignment="1">
      <alignment horizontal="center" vertical="center" wrapText="1"/>
    </xf>
    <xf numFmtId="0" fontId="17" fillId="4" borderId="3" xfId="7" applyFont="1" applyFill="1" applyBorder="1" applyAlignment="1">
      <alignment horizontal="center" vertical="center" wrapText="1"/>
    </xf>
    <xf numFmtId="0" fontId="32" fillId="4" borderId="3" xfId="16" applyFont="1" applyFill="1" applyBorder="1" applyAlignment="1">
      <alignment horizontal="left" vertical="center" wrapText="1"/>
    </xf>
    <xf numFmtId="2" fontId="31" fillId="4" borderId="3" xfId="1" applyNumberFormat="1" applyFont="1" applyFill="1" applyBorder="1" applyAlignment="1">
      <alignment horizontal="center" vertical="center" wrapText="1"/>
    </xf>
    <xf numFmtId="2" fontId="7" fillId="4" borderId="3" xfId="22" applyNumberFormat="1" applyFont="1" applyFill="1" applyBorder="1"/>
    <xf numFmtId="0" fontId="17" fillId="4" borderId="3" xfId="0" applyFont="1" applyFill="1" applyBorder="1" applyAlignment="1">
      <alignment horizontal="left" vertical="center" wrapText="1"/>
    </xf>
    <xf numFmtId="0" fontId="18" fillId="4" borderId="3" xfId="1" applyFont="1" applyFill="1" applyBorder="1" applyAlignment="1">
      <alignment horizontal="center" vertical="center" wrapText="1"/>
    </xf>
    <xf numFmtId="165" fontId="18" fillId="4" borderId="3" xfId="1" applyNumberFormat="1" applyFont="1" applyFill="1" applyBorder="1" applyAlignment="1">
      <alignment horizontal="center" vertical="center"/>
    </xf>
    <xf numFmtId="165" fontId="17" fillId="4" borderId="3" xfId="1" applyNumberFormat="1" applyFont="1" applyFill="1" applyBorder="1" applyAlignment="1">
      <alignment horizontal="center" vertical="center"/>
    </xf>
    <xf numFmtId="2" fontId="17" fillId="4" borderId="3" xfId="1" applyNumberFormat="1" applyFont="1" applyFill="1" applyBorder="1" applyAlignment="1">
      <alignment horizontal="center" vertical="center" wrapText="1"/>
    </xf>
    <xf numFmtId="0" fontId="17" fillId="4" borderId="3" xfId="1" applyFont="1" applyFill="1" applyBorder="1" applyAlignment="1">
      <alignment horizontal="left" vertical="center" wrapText="1"/>
    </xf>
    <xf numFmtId="0" fontId="17" fillId="4" borderId="4" xfId="1" applyFont="1" applyFill="1" applyBorder="1" applyAlignment="1">
      <alignment horizontal="center" vertical="center" wrapText="1"/>
    </xf>
    <xf numFmtId="0" fontId="18" fillId="4" borderId="6" xfId="0" applyFont="1" applyFill="1" applyBorder="1" applyAlignment="1">
      <alignment horizontal="left" vertical="center" wrapText="1"/>
    </xf>
    <xf numFmtId="0" fontId="17" fillId="4" borderId="6" xfId="1" applyFont="1" applyFill="1" applyBorder="1" applyAlignment="1">
      <alignment horizontal="center" vertical="center" wrapText="1"/>
    </xf>
    <xf numFmtId="2" fontId="28" fillId="4" borderId="3" xfId="17" applyNumberFormat="1" applyFont="1" applyFill="1" applyBorder="1" applyAlignment="1">
      <alignment horizontal="center" vertical="center" wrapText="1"/>
    </xf>
    <xf numFmtId="2" fontId="31" fillId="4" borderId="3" xfId="18" applyNumberFormat="1" applyFont="1" applyFill="1" applyBorder="1" applyAlignment="1">
      <alignment horizontal="center" vertical="center" wrapText="1"/>
    </xf>
    <xf numFmtId="0" fontId="18" fillId="4" borderId="3" xfId="17" applyFont="1" applyFill="1" applyBorder="1" applyAlignment="1">
      <alignment horizontal="left" vertical="center" wrapText="1"/>
    </xf>
    <xf numFmtId="0" fontId="17" fillId="4" borderId="3" xfId="17" applyFont="1" applyFill="1" applyBorder="1" applyAlignment="1">
      <alignment horizontal="center" vertical="center" wrapText="1"/>
    </xf>
    <xf numFmtId="49" fontId="18" fillId="4" borderId="3" xfId="17" applyNumberFormat="1" applyFont="1" applyFill="1" applyBorder="1" applyAlignment="1">
      <alignment horizontal="left" vertical="center" wrapText="1"/>
    </xf>
    <xf numFmtId="0" fontId="18" fillId="4" borderId="6" xfId="17" applyFont="1" applyFill="1" applyBorder="1" applyAlignment="1">
      <alignment horizontal="left" vertical="center" wrapText="1"/>
    </xf>
    <xf numFmtId="0" fontId="17" fillId="4" borderId="4" xfId="17" applyFont="1" applyFill="1" applyBorder="1" applyAlignment="1">
      <alignment horizontal="center" vertical="center" wrapText="1"/>
    </xf>
    <xf numFmtId="0" fontId="17" fillId="4" borderId="3" xfId="17" applyFont="1" applyFill="1" applyBorder="1" applyAlignment="1">
      <alignment horizontal="left" vertical="center" wrapText="1"/>
    </xf>
    <xf numFmtId="17" fontId="17" fillId="4" borderId="3" xfId="0" applyNumberFormat="1" applyFont="1" applyFill="1" applyBorder="1" applyAlignment="1">
      <alignment horizontal="left" vertical="center" wrapText="1"/>
    </xf>
    <xf numFmtId="0" fontId="7" fillId="4" borderId="3" xfId="0" applyFont="1" applyFill="1" applyBorder="1"/>
    <xf numFmtId="17" fontId="18" fillId="4" borderId="3" xfId="0" applyNumberFormat="1" applyFont="1" applyFill="1" applyBorder="1" applyAlignment="1">
      <alignment horizontal="left" vertical="center" wrapText="1"/>
    </xf>
    <xf numFmtId="0" fontId="17" fillId="4" borderId="4" xfId="0" applyFont="1" applyFill="1" applyBorder="1" applyAlignment="1">
      <alignment horizontal="center" vertical="center"/>
    </xf>
    <xf numFmtId="165" fontId="31" fillId="4" borderId="3" xfId="1" applyNumberFormat="1" applyFont="1" applyFill="1" applyBorder="1" applyAlignment="1">
      <alignment horizontal="center" vertical="center"/>
    </xf>
    <xf numFmtId="2" fontId="31" fillId="4" borderId="3" xfId="1" applyNumberFormat="1" applyFont="1" applyFill="1" applyBorder="1" applyAlignment="1">
      <alignment horizontal="center" vertical="center"/>
    </xf>
    <xf numFmtId="0" fontId="31" fillId="4" borderId="3" xfId="1" applyFont="1" applyFill="1" applyBorder="1" applyAlignment="1">
      <alignment horizontal="center" vertical="center"/>
    </xf>
    <xf numFmtId="2" fontId="17" fillId="4" borderId="3" xfId="1" applyNumberFormat="1" applyFont="1" applyFill="1" applyBorder="1" applyAlignment="1">
      <alignment horizontal="center" vertical="center"/>
    </xf>
    <xf numFmtId="17" fontId="17" fillId="4" borderId="3" xfId="1" quotePrefix="1" applyNumberFormat="1" applyFont="1" applyFill="1" applyBorder="1" applyAlignment="1">
      <alignment horizontal="left" vertical="center" wrapText="1"/>
    </xf>
    <xf numFmtId="0" fontId="17" fillId="5" borderId="3" xfId="1" applyFont="1" applyFill="1" applyBorder="1" applyAlignment="1">
      <alignment horizontal="center" vertical="center"/>
    </xf>
    <xf numFmtId="0" fontId="17" fillId="5" borderId="3" xfId="1" applyFont="1" applyFill="1" applyBorder="1" applyAlignment="1">
      <alignment horizontal="center" vertical="center" wrapText="1"/>
    </xf>
    <xf numFmtId="0" fontId="17" fillId="5" borderId="6" xfId="1" applyFont="1" applyFill="1" applyBorder="1" applyAlignment="1">
      <alignment horizontal="left" vertical="center" wrapText="1"/>
    </xf>
    <xf numFmtId="0" fontId="17" fillId="5" borderId="7" xfId="1" applyFont="1" applyFill="1" applyBorder="1" applyAlignment="1">
      <alignment horizontal="center" vertical="center" wrapText="1"/>
    </xf>
    <xf numFmtId="2" fontId="18" fillId="5" borderId="6" xfId="0" applyNumberFormat="1" applyFont="1" applyFill="1" applyBorder="1" applyAlignment="1">
      <alignment horizontal="center" vertical="center" wrapText="1"/>
    </xf>
    <xf numFmtId="17" fontId="17" fillId="5" borderId="3" xfId="7" applyNumberFormat="1" applyFont="1" applyFill="1" applyBorder="1" applyAlignment="1">
      <alignment horizontal="left" vertical="center" wrapText="1"/>
    </xf>
    <xf numFmtId="0" fontId="17" fillId="5" borderId="5" xfId="1"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3" xfId="0" applyFont="1" applyFill="1" applyBorder="1" applyAlignment="1">
      <alignment horizontal="center" vertical="center"/>
    </xf>
    <xf numFmtId="0" fontId="32" fillId="5" borderId="3" xfId="3" applyFont="1" applyFill="1" applyBorder="1" applyAlignment="1">
      <alignment horizontal="left" vertical="center" wrapText="1"/>
    </xf>
    <xf numFmtId="17" fontId="18" fillId="5" borderId="3" xfId="7" applyNumberFormat="1" applyFont="1" applyFill="1" applyBorder="1" applyAlignment="1">
      <alignment horizontal="left" vertical="center" wrapText="1"/>
    </xf>
    <xf numFmtId="17" fontId="17" fillId="5" borderId="3" xfId="7" quotePrefix="1" applyNumberFormat="1" applyFont="1" applyFill="1" applyBorder="1" applyAlignment="1">
      <alignment horizontal="left" vertical="center" wrapText="1"/>
    </xf>
    <xf numFmtId="0" fontId="17" fillId="5" borderId="6" xfId="1" applyFont="1" applyFill="1" applyBorder="1" applyAlignment="1">
      <alignment horizontal="center" vertical="center" wrapText="1"/>
    </xf>
    <xf numFmtId="0" fontId="17" fillId="5" borderId="3" xfId="7" applyFont="1" applyFill="1" applyBorder="1" applyAlignment="1">
      <alignment horizontal="center" vertical="center" wrapText="1"/>
    </xf>
    <xf numFmtId="2" fontId="7" fillId="5" borderId="3" xfId="22" applyNumberFormat="1" applyFont="1" applyFill="1" applyBorder="1"/>
    <xf numFmtId="0" fontId="17" fillId="5" borderId="4" xfId="1" applyFont="1" applyFill="1" applyBorder="1" applyAlignment="1">
      <alignment horizontal="center" vertical="center" wrapText="1"/>
    </xf>
    <xf numFmtId="0" fontId="18" fillId="5" borderId="3" xfId="1" applyFont="1" applyFill="1" applyBorder="1" applyAlignment="1">
      <alignment horizontal="center" vertical="center" wrapText="1"/>
    </xf>
    <xf numFmtId="165" fontId="18" fillId="5" borderId="3" xfId="1" applyNumberFormat="1" applyFont="1" applyFill="1" applyBorder="1" applyAlignment="1">
      <alignment horizontal="center" vertical="center"/>
    </xf>
    <xf numFmtId="2" fontId="17" fillId="5" borderId="3" xfId="1" applyNumberFormat="1" applyFont="1" applyFill="1" applyBorder="1" applyAlignment="1">
      <alignment horizontal="center" vertical="center" wrapText="1"/>
    </xf>
    <xf numFmtId="2" fontId="31" fillId="5" borderId="6" xfId="1" applyNumberFormat="1" applyFont="1" applyFill="1" applyBorder="1" applyAlignment="1">
      <alignment horizontal="center" vertical="center"/>
    </xf>
    <xf numFmtId="2" fontId="31" fillId="5" borderId="3" xfId="1" applyNumberFormat="1" applyFont="1" applyFill="1" applyBorder="1" applyAlignment="1">
      <alignment horizontal="center" vertical="center" wrapText="1"/>
    </xf>
    <xf numFmtId="17" fontId="17" fillId="5" borderId="3" xfId="1" applyNumberFormat="1" applyFont="1" applyFill="1" applyBorder="1" applyAlignment="1">
      <alignment horizontal="left" vertical="center" wrapText="1"/>
    </xf>
    <xf numFmtId="3" fontId="17" fillId="5" borderId="3" xfId="0" applyNumberFormat="1" applyFont="1" applyFill="1" applyBorder="1" applyAlignment="1">
      <alignment horizontal="center" vertical="center" wrapText="1"/>
    </xf>
    <xf numFmtId="165" fontId="17" fillId="5" borderId="3" xfId="0" applyNumberFormat="1" applyFont="1" applyFill="1" applyBorder="1" applyAlignment="1">
      <alignment horizontal="center" vertical="center"/>
    </xf>
    <xf numFmtId="17" fontId="17" fillId="5" borderId="3" xfId="2" applyNumberFormat="1" applyFont="1" applyFill="1" applyBorder="1" applyAlignment="1">
      <alignment horizontal="left" vertical="center" wrapText="1"/>
    </xf>
    <xf numFmtId="0" fontId="17" fillId="5" borderId="6" xfId="18" applyFont="1" applyFill="1" applyBorder="1" applyAlignment="1">
      <alignment horizontal="left" vertical="center" wrapText="1"/>
    </xf>
    <xf numFmtId="0" fontId="17" fillId="5" borderId="4" xfId="18" applyFont="1" applyFill="1" applyBorder="1" applyAlignment="1">
      <alignment horizontal="center" vertical="center" wrapText="1"/>
    </xf>
    <xf numFmtId="17" fontId="17" fillId="5" borderId="3" xfId="20" quotePrefix="1" applyNumberFormat="1" applyFont="1" applyFill="1" applyBorder="1" applyAlignment="1">
      <alignment horizontal="left" vertical="center" wrapText="1"/>
    </xf>
    <xf numFmtId="165" fontId="17" fillId="5" borderId="3" xfId="18" applyNumberFormat="1" applyFont="1" applyFill="1" applyBorder="1" applyAlignment="1">
      <alignment horizontal="center" vertical="center"/>
    </xf>
    <xf numFmtId="0" fontId="17" fillId="5" borderId="3" xfId="20" applyFont="1" applyFill="1" applyBorder="1" applyAlignment="1">
      <alignment horizontal="center" vertical="center" wrapText="1"/>
    </xf>
    <xf numFmtId="0" fontId="18" fillId="5" borderId="3" xfId="17" applyNumberFormat="1" applyFont="1" applyFill="1" applyBorder="1" applyAlignment="1">
      <alignment horizontal="left" vertical="center" wrapText="1"/>
    </xf>
    <xf numFmtId="0" fontId="17" fillId="5" borderId="3" xfId="17" applyFont="1" applyFill="1" applyBorder="1" applyAlignment="1">
      <alignment horizontal="center" vertical="center" wrapText="1"/>
    </xf>
    <xf numFmtId="49" fontId="18" fillId="5" borderId="3" xfId="17" applyNumberFormat="1" applyFont="1" applyFill="1" applyBorder="1" applyAlignment="1">
      <alignment horizontal="left" vertical="center" wrapText="1"/>
    </xf>
    <xf numFmtId="165" fontId="17" fillId="5" borderId="3" xfId="1" applyNumberFormat="1" applyFont="1" applyFill="1" applyBorder="1" applyAlignment="1">
      <alignment horizontal="center" vertical="center"/>
    </xf>
    <xf numFmtId="17" fontId="17" fillId="5" borderId="3" xfId="1" quotePrefix="1" applyNumberFormat="1" applyFont="1" applyFill="1" applyBorder="1" applyAlignment="1">
      <alignment horizontal="left" vertical="center" wrapText="1"/>
    </xf>
    <xf numFmtId="0" fontId="17" fillId="5" borderId="3" xfId="1" quotePrefix="1" applyFont="1" applyFill="1" applyBorder="1" applyAlignment="1">
      <alignment horizontal="left" vertical="center" wrapText="1"/>
    </xf>
    <xf numFmtId="2" fontId="1" fillId="0" borderId="3" xfId="18" applyNumberFormat="1" applyFont="1" applyFill="1" applyBorder="1" applyAlignment="1">
      <alignment horizontal="center" vertical="center" wrapText="1"/>
    </xf>
    <xf numFmtId="2" fontId="3" fillId="3" borderId="3" xfId="1" applyNumberFormat="1" applyFont="1" applyFill="1" applyBorder="1" applyAlignment="1">
      <alignment horizontal="center" vertical="center" wrapText="1"/>
    </xf>
    <xf numFmtId="2" fontId="30" fillId="3" borderId="3" xfId="0" applyNumberFormat="1" applyFont="1" applyFill="1" applyBorder="1" applyAlignment="1">
      <alignment horizontal="center" vertical="center" wrapText="1"/>
    </xf>
    <xf numFmtId="2" fontId="28" fillId="3" borderId="3" xfId="0" applyNumberFormat="1" applyFont="1" applyFill="1" applyBorder="1" applyAlignment="1">
      <alignment horizontal="center" vertical="center" wrapText="1"/>
    </xf>
    <xf numFmtId="2" fontId="28" fillId="3" borderId="3" xfId="3" applyNumberFormat="1" applyFont="1" applyFill="1" applyBorder="1" applyAlignment="1">
      <alignment horizontal="center" vertical="center" wrapText="1"/>
    </xf>
    <xf numFmtId="2" fontId="31" fillId="3" borderId="3" xfId="23" applyNumberFormat="1" applyFont="1" applyFill="1" applyBorder="1" applyAlignment="1">
      <alignment horizontal="center" vertical="center" wrapText="1"/>
    </xf>
    <xf numFmtId="2" fontId="31" fillId="3" borderId="3" xfId="24" applyNumberFormat="1" applyFont="1" applyFill="1" applyBorder="1" applyAlignment="1">
      <alignment horizontal="center" vertical="center" wrapText="1"/>
    </xf>
    <xf numFmtId="2" fontId="31" fillId="3" borderId="3" xfId="25" applyNumberFormat="1" applyFont="1" applyFill="1" applyBorder="1" applyAlignment="1">
      <alignment horizontal="center" vertical="center" wrapText="1"/>
    </xf>
    <xf numFmtId="2" fontId="31" fillId="3" borderId="3" xfId="22" applyNumberFormat="1" applyFont="1" applyFill="1" applyBorder="1" applyAlignment="1">
      <alignment horizontal="center" vertical="center" wrapText="1"/>
    </xf>
    <xf numFmtId="2" fontId="31" fillId="3" borderId="3" xfId="0" applyNumberFormat="1" applyFont="1" applyFill="1" applyBorder="1" applyAlignment="1">
      <alignment horizontal="center" vertical="center" wrapText="1"/>
    </xf>
    <xf numFmtId="2" fontId="31" fillId="3" borderId="3" xfId="17" applyNumberFormat="1" applyFont="1" applyFill="1" applyBorder="1" applyAlignment="1">
      <alignment horizontal="center" vertical="center" wrapText="1"/>
    </xf>
    <xf numFmtId="2" fontId="28" fillId="3" borderId="3" xfId="17" applyNumberFormat="1" applyFont="1" applyFill="1" applyBorder="1" applyAlignment="1">
      <alignment horizontal="center" vertical="center" wrapText="1"/>
    </xf>
    <xf numFmtId="2" fontId="28" fillId="4" borderId="3" xfId="0" applyNumberFormat="1" applyFont="1" applyFill="1" applyBorder="1" applyAlignment="1">
      <alignment horizontal="center" vertical="center" wrapText="1"/>
    </xf>
    <xf numFmtId="2" fontId="28" fillId="4" borderId="3" xfId="3" applyNumberFormat="1" applyFont="1" applyFill="1" applyBorder="1" applyAlignment="1">
      <alignment horizontal="center" vertical="center" wrapText="1"/>
    </xf>
    <xf numFmtId="2" fontId="28" fillId="4" borderId="3" xfId="16" applyNumberFormat="1" applyFont="1" applyFill="1" applyBorder="1" applyAlignment="1">
      <alignment horizontal="center" vertical="center" wrapText="1"/>
    </xf>
    <xf numFmtId="2" fontId="31" fillId="4" borderId="3" xfId="23" applyNumberFormat="1" applyFont="1" applyFill="1" applyBorder="1" applyAlignment="1">
      <alignment horizontal="center" vertical="center" wrapText="1"/>
    </xf>
    <xf numFmtId="2" fontId="28" fillId="4" borderId="3" xfId="22" applyNumberFormat="1" applyFont="1" applyFill="1" applyBorder="1" applyAlignment="1">
      <alignment horizontal="center" vertical="center" wrapText="1"/>
    </xf>
    <xf numFmtId="2" fontId="31" fillId="4" borderId="3" xfId="23" applyNumberFormat="1" applyFont="1" applyFill="1" applyBorder="1" applyAlignment="1">
      <alignment horizontal="center" vertical="center"/>
    </xf>
    <xf numFmtId="2" fontId="31" fillId="4" borderId="6" xfId="0" applyNumberFormat="1" applyFont="1" applyFill="1" applyBorder="1" applyAlignment="1">
      <alignment horizontal="center" vertical="center"/>
    </xf>
    <xf numFmtId="2" fontId="28" fillId="5" borderId="3" xfId="3" applyNumberFormat="1" applyFont="1" applyFill="1" applyBorder="1" applyAlignment="1">
      <alignment horizontal="center" vertical="center" wrapText="1"/>
    </xf>
    <xf numFmtId="2" fontId="28" fillId="5" borderId="3" xfId="0" applyNumberFormat="1" applyFont="1" applyFill="1" applyBorder="1" applyAlignment="1">
      <alignment horizontal="center" vertical="center" wrapText="1"/>
    </xf>
    <xf numFmtId="2" fontId="31" fillId="5" borderId="3" xfId="22" applyNumberFormat="1" applyFont="1" applyFill="1" applyBorder="1" applyAlignment="1">
      <alignment horizontal="center" vertical="center" wrapText="1"/>
    </xf>
    <xf numFmtId="2" fontId="28" fillId="5" borderId="3" xfId="22" applyNumberFormat="1" applyFont="1" applyFill="1" applyBorder="1" applyAlignment="1">
      <alignment horizontal="center" vertical="center" wrapText="1"/>
    </xf>
    <xf numFmtId="2" fontId="31" fillId="5" borderId="3" xfId="23" applyNumberFormat="1" applyFont="1" applyFill="1" applyBorder="1" applyAlignment="1">
      <alignment horizontal="center" vertical="center" wrapText="1"/>
    </xf>
    <xf numFmtId="2" fontId="31" fillId="5" borderId="3" xfId="27" applyNumberFormat="1" applyFont="1" applyFill="1" applyBorder="1" applyAlignment="1">
      <alignment horizontal="center" vertical="center" wrapText="1"/>
    </xf>
    <xf numFmtId="2" fontId="28" fillId="5" borderId="3" xfId="17" applyNumberFormat="1" applyFont="1" applyFill="1" applyBorder="1" applyAlignment="1">
      <alignment horizontal="center" vertical="center" wrapText="1"/>
    </xf>
    <xf numFmtId="1" fontId="3" fillId="3" borderId="3" xfId="1" applyNumberFormat="1" applyFont="1" applyFill="1" applyBorder="1" applyAlignment="1">
      <alignment horizontal="center" vertical="center" wrapText="1"/>
    </xf>
    <xf numFmtId="1" fontId="17" fillId="3" borderId="3" xfId="1" applyNumberFormat="1" applyFont="1" applyFill="1" applyBorder="1" applyAlignment="1">
      <alignment horizontal="center" vertical="center" wrapText="1"/>
    </xf>
    <xf numFmtId="1" fontId="31" fillId="3" borderId="3" xfId="1" applyNumberFormat="1" applyFont="1" applyFill="1" applyBorder="1" applyAlignment="1">
      <alignment horizontal="center" vertical="center" wrapText="1"/>
    </xf>
    <xf numFmtId="1" fontId="7" fillId="3" borderId="0" xfId="0" applyNumberFormat="1" applyFont="1" applyFill="1"/>
    <xf numFmtId="1" fontId="18" fillId="3" borderId="3" xfId="1" applyNumberFormat="1" applyFont="1" applyFill="1" applyBorder="1" applyAlignment="1">
      <alignment horizontal="center" vertical="center" wrapText="1"/>
    </xf>
    <xf numFmtId="1" fontId="31" fillId="3" borderId="3" xfId="18" applyNumberFormat="1" applyFont="1" applyFill="1" applyBorder="1" applyAlignment="1">
      <alignment horizontal="center" vertical="center"/>
    </xf>
    <xf numFmtId="1" fontId="7" fillId="3" borderId="3" xfId="22" applyNumberFormat="1" applyFont="1" applyFill="1" applyBorder="1"/>
    <xf numFmtId="1" fontId="17" fillId="3" borderId="3" xfId="18" applyNumberFormat="1" applyFont="1" applyFill="1" applyBorder="1" applyAlignment="1">
      <alignment horizontal="center" vertical="center"/>
    </xf>
    <xf numFmtId="1" fontId="17" fillId="3" borderId="3" xfId="23" applyNumberFormat="1" applyFont="1" applyFill="1" applyBorder="1" applyAlignment="1">
      <alignment horizontal="center" vertical="center" wrapText="1"/>
    </xf>
    <xf numFmtId="1" fontId="17" fillId="3" borderId="3" xfId="18" applyNumberFormat="1" applyFont="1" applyFill="1" applyBorder="1" applyAlignment="1">
      <alignment horizontal="center" vertical="center" wrapText="1"/>
    </xf>
    <xf numFmtId="1" fontId="1" fillId="0" borderId="3" xfId="18" applyNumberFormat="1" applyFont="1" applyFill="1" applyBorder="1" applyAlignment="1">
      <alignment horizontal="center" vertical="center" wrapText="1"/>
    </xf>
    <xf numFmtId="1" fontId="3" fillId="4" borderId="3" xfId="1" applyNumberFormat="1" applyFont="1" applyFill="1" applyBorder="1" applyAlignment="1">
      <alignment horizontal="center" vertical="center" wrapText="1"/>
    </xf>
    <xf numFmtId="1" fontId="17" fillId="4" borderId="3" xfId="1" applyNumberFormat="1" applyFont="1" applyFill="1" applyBorder="1" applyAlignment="1">
      <alignment horizontal="center" vertical="center" wrapText="1"/>
    </xf>
    <xf numFmtId="1" fontId="31" fillId="4" borderId="3" xfId="1" applyNumberFormat="1" applyFont="1" applyFill="1" applyBorder="1" applyAlignment="1">
      <alignment horizontal="center" vertical="center" wrapText="1"/>
    </xf>
    <xf numFmtId="1" fontId="31" fillId="4" borderId="3" xfId="18" applyNumberFormat="1" applyFont="1" applyFill="1" applyBorder="1" applyAlignment="1">
      <alignment horizontal="center" vertical="center"/>
    </xf>
    <xf numFmtId="1" fontId="7" fillId="4" borderId="3" xfId="22" applyNumberFormat="1" applyFont="1" applyFill="1" applyBorder="1"/>
    <xf numFmtId="1" fontId="17" fillId="4" borderId="3" xfId="23" applyNumberFormat="1" applyFont="1" applyFill="1" applyBorder="1" applyAlignment="1">
      <alignment horizontal="center" vertical="center"/>
    </xf>
    <xf numFmtId="1" fontId="31" fillId="4" borderId="3" xfId="1" applyNumberFormat="1" applyFont="1" applyFill="1" applyBorder="1" applyAlignment="1">
      <alignment horizontal="center" vertical="center"/>
    </xf>
    <xf numFmtId="1" fontId="1" fillId="2" borderId="3" xfId="1" applyNumberFormat="1" applyFont="1" applyFill="1" applyBorder="1" applyAlignment="1">
      <alignment horizontal="center" vertical="center" wrapText="1"/>
    </xf>
    <xf numFmtId="1" fontId="3" fillId="5" borderId="3" xfId="1" applyNumberFormat="1" applyFont="1" applyFill="1" applyBorder="1" applyAlignment="1">
      <alignment horizontal="center" vertical="center" wrapText="1"/>
    </xf>
    <xf numFmtId="1" fontId="17" fillId="5" borderId="3" xfId="1" applyNumberFormat="1" applyFont="1" applyFill="1" applyBorder="1" applyAlignment="1">
      <alignment horizontal="center" vertical="center" wrapText="1"/>
    </xf>
    <xf numFmtId="1" fontId="31" fillId="5" borderId="3" xfId="1" applyNumberFormat="1" applyFont="1" applyFill="1" applyBorder="1" applyAlignment="1">
      <alignment horizontal="center" vertical="center" wrapText="1"/>
    </xf>
    <xf numFmtId="1" fontId="17" fillId="5" borderId="3" xfId="22" applyNumberFormat="1" applyFont="1" applyFill="1" applyBorder="1" applyAlignment="1">
      <alignment horizontal="center" vertical="center" wrapText="1"/>
    </xf>
    <xf numFmtId="1" fontId="7" fillId="5" borderId="3" xfId="22" applyNumberFormat="1" applyFont="1" applyFill="1" applyBorder="1"/>
    <xf numFmtId="1" fontId="17" fillId="5" borderId="3" xfId="23" applyNumberFormat="1" applyFont="1" applyFill="1" applyBorder="1" applyAlignment="1">
      <alignment horizontal="center" vertical="center" wrapText="1"/>
    </xf>
    <xf numFmtId="1" fontId="17" fillId="5" borderId="3" xfId="18" applyNumberFormat="1" applyFont="1" applyFill="1" applyBorder="1" applyAlignment="1">
      <alignment horizontal="center" vertical="center"/>
    </xf>
    <xf numFmtId="1" fontId="1" fillId="0" borderId="3" xfId="1" applyNumberFormat="1" applyFont="1" applyFill="1" applyBorder="1" applyAlignment="1">
      <alignment horizontal="center" vertical="center" wrapText="1"/>
    </xf>
    <xf numFmtId="0" fontId="0" fillId="6" borderId="3" xfId="0" applyFill="1" applyBorder="1"/>
    <xf numFmtId="0" fontId="0" fillId="6" borderId="3" xfId="0" applyFill="1" applyBorder="1" applyAlignment="1">
      <alignment wrapText="1"/>
    </xf>
    <xf numFmtId="0" fontId="29" fillId="6" borderId="3" xfId="17" applyNumberFormat="1" applyFont="1" applyFill="1" applyBorder="1" applyAlignment="1">
      <alignment horizontal="center" vertical="center" wrapText="1"/>
    </xf>
    <xf numFmtId="0" fontId="2" fillId="6" borderId="3" xfId="18" applyFont="1" applyFill="1" applyBorder="1" applyAlignment="1">
      <alignment horizontal="center" vertical="center" wrapText="1"/>
    </xf>
    <xf numFmtId="2" fontId="2" fillId="6" borderId="3" xfId="0" applyNumberFormat="1" applyFont="1" applyFill="1" applyBorder="1" applyAlignment="1">
      <alignment horizontal="center" vertical="center"/>
    </xf>
    <xf numFmtId="1" fontId="2" fillId="6" borderId="3" xfId="0" applyNumberFormat="1" applyFont="1" applyFill="1" applyBorder="1" applyAlignment="1">
      <alignment horizontal="center" vertical="center"/>
    </xf>
    <xf numFmtId="164" fontId="18" fillId="3" borderId="3" xfId="26" applyFont="1" applyFill="1" applyBorder="1" applyAlignment="1">
      <alignment horizontal="left" vertical="center" wrapText="1"/>
    </xf>
    <xf numFmtId="49" fontId="18" fillId="3" borderId="3" xfId="22" applyNumberFormat="1" applyFont="1" applyFill="1" applyBorder="1" applyAlignment="1">
      <alignment horizontal="center" vertical="center" wrapText="1"/>
    </xf>
    <xf numFmtId="0" fontId="17" fillId="3" borderId="4" xfId="22" applyFont="1" applyFill="1" applyBorder="1" applyAlignment="1">
      <alignment horizontal="center" vertical="center"/>
    </xf>
    <xf numFmtId="2" fontId="28" fillId="3" borderId="3" xfId="22" applyNumberFormat="1" applyFont="1" applyFill="1" applyBorder="1" applyAlignment="1">
      <alignment horizontal="center" vertical="center" wrapText="1"/>
    </xf>
    <xf numFmtId="17" fontId="18" fillId="3" borderId="3" xfId="2" applyNumberFormat="1" applyFont="1" applyFill="1" applyBorder="1" applyAlignment="1">
      <alignment horizontal="left" vertical="center" wrapText="1"/>
    </xf>
    <xf numFmtId="17" fontId="17" fillId="3" borderId="3" xfId="23" quotePrefix="1" applyNumberFormat="1" applyFont="1" applyFill="1" applyBorder="1" applyAlignment="1">
      <alignment horizontal="center" vertical="center" wrapText="1"/>
    </xf>
    <xf numFmtId="0" fontId="0" fillId="0" borderId="1" xfId="0" applyBorder="1"/>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xf>
    <xf numFmtId="0" fontId="10" fillId="0" borderId="0" xfId="0" applyFont="1" applyAlignment="1">
      <alignment horizontal="left" vertical="center" wrapText="1"/>
    </xf>
    <xf numFmtId="0" fontId="10" fillId="0" borderId="0" xfId="0" applyFont="1" applyAlignment="1">
      <alignment horizontal="left" wrapText="1"/>
    </xf>
    <xf numFmtId="0" fontId="3" fillId="0" borderId="0" xfId="0" applyFont="1" applyAlignment="1">
      <alignment horizontal="left" vertical="center"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8" fillId="0" borderId="15" xfId="0" applyFont="1" applyBorder="1" applyAlignment="1">
      <alignment horizontal="left" vertical="center"/>
    </xf>
    <xf numFmtId="0" fontId="3" fillId="0" borderId="0" xfId="0" applyFont="1" applyBorder="1" applyAlignment="1">
      <alignment horizontal="left" wrapText="1"/>
    </xf>
    <xf numFmtId="0" fontId="5" fillId="0" borderId="0" xfId="0" applyFont="1" applyAlignment="1">
      <alignment horizontal="left"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2" fillId="0" borderId="0" xfId="1" applyFont="1" applyFill="1" applyAlignment="1">
      <alignment horizontal="center" wrapText="1"/>
    </xf>
    <xf numFmtId="0" fontId="2" fillId="0" borderId="0" xfId="1" applyFont="1" applyFill="1" applyAlignment="1">
      <alignment horizontal="center"/>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30">
    <cellStyle name="Обычный" xfId="0" builtinId="0"/>
    <cellStyle name="Обычный 2" xfId="1"/>
    <cellStyle name="Обычный 2 2" xfId="7"/>
    <cellStyle name="Обычный 2 2 2" xfId="2"/>
    <cellStyle name="Обычный 2 2 2 2" xfId="21"/>
    <cellStyle name="Обычный 2 2 2 2 2" xfId="27"/>
    <cellStyle name="Обычный 2 2 2 3" xfId="25"/>
    <cellStyle name="Обычный 2 2 3" xfId="20"/>
    <cellStyle name="Обычный 2 2 3 2" xfId="28"/>
    <cellStyle name="Обычный 2 2 4" xfId="24"/>
    <cellStyle name="Обычный 2 3" xfId="9"/>
    <cellStyle name="Обычный 2 4" xfId="13"/>
    <cellStyle name="Обычный 2 5" xfId="16"/>
    <cellStyle name="Обычный 2 6" xfId="18"/>
    <cellStyle name="Обычный 2 6 2" xfId="23"/>
    <cellStyle name="Обычный 2 7" xfId="29"/>
    <cellStyle name="Обычный 3" xfId="6"/>
    <cellStyle name="Обычный 3 2" xfId="10"/>
    <cellStyle name="Обычный 33" xfId="4"/>
    <cellStyle name="Обычный 4" xfId="3"/>
    <cellStyle name="Обычный 4 2" xfId="12"/>
    <cellStyle name="Обычный 5" xfId="15"/>
    <cellStyle name="Обычный 6" xfId="17"/>
    <cellStyle name="Обычный 6 4" xfId="22"/>
    <cellStyle name="Стиль 1" xfId="5"/>
    <cellStyle name="Финансовый 2" xfId="8"/>
    <cellStyle name="Финансовый 2 2" xfId="11"/>
    <cellStyle name="Финансовый 3" xfId="14"/>
    <cellStyle name="Финансовый 4" xfId="19"/>
    <cellStyle name="Финансовый 4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515471</xdr:colOff>
      <xdr:row>4</xdr:row>
      <xdr:rowOff>22411</xdr:rowOff>
    </xdr:from>
    <xdr:to>
      <xdr:col>6</xdr:col>
      <xdr:colOff>171450</xdr:colOff>
      <xdr:row>8</xdr:row>
      <xdr:rowOff>34546</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4671" y="822511"/>
          <a:ext cx="2094379" cy="81223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view="pageBreakPreview" zoomScaleNormal="100" zoomScaleSheetLayoutView="100" zoomScalePageLayoutView="40" workbookViewId="0">
      <selection activeCell="G7" sqref="G7"/>
    </sheetView>
  </sheetViews>
  <sheetFormatPr defaultRowHeight="15.75" x14ac:dyDescent="0.25"/>
  <cols>
    <col min="1" max="1" width="9.140625" style="1" customWidth="1"/>
    <col min="2" max="7" width="9.140625" style="1"/>
    <col min="8" max="8" width="10" style="1" customWidth="1"/>
    <col min="9" max="9" width="14.42578125" style="1" customWidth="1"/>
    <col min="10" max="16384" width="9.140625" style="1"/>
  </cols>
  <sheetData>
    <row r="1" spans="1:9" ht="15.75" customHeight="1" x14ac:dyDescent="0.25">
      <c r="F1" s="20"/>
      <c r="G1" s="20"/>
      <c r="H1" s="20"/>
      <c r="I1" s="9" t="s">
        <v>701</v>
      </c>
    </row>
    <row r="2" spans="1:9" x14ac:dyDescent="0.25">
      <c r="E2" s="21"/>
      <c r="F2" s="21"/>
      <c r="G2" s="21"/>
      <c r="H2" s="21"/>
      <c r="I2" s="9" t="s">
        <v>699</v>
      </c>
    </row>
    <row r="3" spans="1:9" x14ac:dyDescent="0.25">
      <c r="E3" s="9"/>
      <c r="F3" s="9"/>
      <c r="G3" s="9"/>
      <c r="H3" s="9"/>
      <c r="I3" s="9"/>
    </row>
    <row r="4" spans="1:9" x14ac:dyDescent="0.25">
      <c r="E4" s="9"/>
      <c r="F4" s="9"/>
      <c r="G4" s="9"/>
      <c r="H4" s="9"/>
      <c r="I4" s="9"/>
    </row>
    <row r="7" spans="1:9" x14ac:dyDescent="0.25">
      <c r="A7"/>
    </row>
    <row r="10" spans="1:9" x14ac:dyDescent="0.25">
      <c r="A10" s="388" t="s">
        <v>0</v>
      </c>
      <c r="B10" s="388"/>
      <c r="C10" s="388"/>
      <c r="D10" s="388"/>
      <c r="E10" s="388"/>
      <c r="F10" s="388"/>
      <c r="G10" s="388"/>
      <c r="H10" s="388"/>
      <c r="I10" s="388"/>
    </row>
    <row r="11" spans="1:9" x14ac:dyDescent="0.25">
      <c r="A11" s="388" t="s">
        <v>279</v>
      </c>
      <c r="B11" s="388"/>
      <c r="C11" s="388"/>
      <c r="D11" s="388"/>
      <c r="E11" s="388"/>
      <c r="F11" s="388"/>
      <c r="G11" s="388"/>
      <c r="H11" s="388"/>
      <c r="I11" s="388"/>
    </row>
    <row r="12" spans="1:9" x14ac:dyDescent="0.25">
      <c r="A12" s="388" t="s">
        <v>280</v>
      </c>
      <c r="B12" s="388"/>
      <c r="C12" s="388"/>
      <c r="D12" s="388"/>
      <c r="E12" s="388"/>
      <c r="F12" s="388"/>
      <c r="G12" s="388"/>
      <c r="H12" s="388"/>
      <c r="I12" s="388"/>
    </row>
    <row r="13" spans="1:9" x14ac:dyDescent="0.25">
      <c r="A13" s="18"/>
      <c r="B13" s="18"/>
      <c r="C13" s="18"/>
      <c r="D13" s="18"/>
      <c r="E13" s="18"/>
      <c r="F13" s="18"/>
      <c r="G13" s="18"/>
      <c r="H13" s="18"/>
      <c r="I13" s="18"/>
    </row>
    <row r="15" spans="1:9" x14ac:dyDescent="0.25">
      <c r="A15" s="1" t="s">
        <v>702</v>
      </c>
      <c r="B15"/>
      <c r="C15"/>
      <c r="D15"/>
      <c r="E15"/>
      <c r="F15" s="1" t="s">
        <v>703</v>
      </c>
      <c r="G15"/>
      <c r="H15"/>
      <c r="I15"/>
    </row>
    <row r="16" spans="1:9" x14ac:dyDescent="0.25">
      <c r="B16"/>
      <c r="C16"/>
      <c r="D16"/>
      <c r="E16"/>
      <c r="F16" s="1" t="s">
        <v>704</v>
      </c>
      <c r="G16"/>
      <c r="H16"/>
      <c r="I16"/>
    </row>
    <row r="17" spans="1:9" x14ac:dyDescent="0.25">
      <c r="A17"/>
      <c r="B17"/>
      <c r="C17"/>
      <c r="D17"/>
      <c r="E17"/>
      <c r="F17" s="1" t="s">
        <v>705</v>
      </c>
      <c r="G17"/>
      <c r="H17"/>
      <c r="I17"/>
    </row>
    <row r="18" spans="1:9" x14ac:dyDescent="0.25">
      <c r="A18"/>
      <c r="B18"/>
      <c r="C18"/>
      <c r="D18"/>
      <c r="E18"/>
      <c r="F18" s="1" t="s">
        <v>706</v>
      </c>
      <c r="G18"/>
      <c r="H18"/>
      <c r="I18"/>
    </row>
    <row r="20" spans="1:9" x14ac:dyDescent="0.25">
      <c r="A20" s="2"/>
      <c r="B20" s="386"/>
      <c r="C20"/>
      <c r="D20"/>
      <c r="E20"/>
      <c r="F20" s="2"/>
      <c r="G20" s="386"/>
      <c r="H20" s="1" t="s">
        <v>707</v>
      </c>
      <c r="I20"/>
    </row>
    <row r="22" spans="1:9" x14ac:dyDescent="0.25">
      <c r="A22" s="2"/>
      <c r="B22" s="2"/>
      <c r="C22" s="1" t="s">
        <v>282</v>
      </c>
      <c r="D22"/>
      <c r="E22"/>
      <c r="F22" s="2"/>
      <c r="G22" s="2"/>
      <c r="H22" s="1" t="s">
        <v>282</v>
      </c>
      <c r="I22"/>
    </row>
    <row r="28" spans="1:9" ht="20.25" x14ac:dyDescent="0.25">
      <c r="A28" s="389" t="s">
        <v>1</v>
      </c>
      <c r="B28" s="389"/>
      <c r="C28" s="389"/>
      <c r="D28" s="389"/>
      <c r="E28" s="389"/>
      <c r="F28" s="389"/>
      <c r="G28" s="389"/>
      <c r="H28" s="389"/>
      <c r="I28" s="389"/>
    </row>
    <row r="29" spans="1:9" ht="37.5" customHeight="1" x14ac:dyDescent="0.25">
      <c r="A29" s="390" t="s">
        <v>700</v>
      </c>
      <c r="B29" s="390"/>
      <c r="C29" s="390"/>
      <c r="D29" s="390"/>
      <c r="E29" s="390"/>
      <c r="F29" s="390"/>
      <c r="G29" s="390"/>
      <c r="H29" s="390"/>
      <c r="I29" s="390"/>
    </row>
    <row r="30" spans="1:9" ht="18.75" x14ac:dyDescent="0.3">
      <c r="A30" s="391"/>
      <c r="B30" s="391"/>
      <c r="C30" s="391"/>
      <c r="D30" s="391"/>
      <c r="E30" s="391"/>
      <c r="F30" s="391"/>
      <c r="G30" s="391"/>
      <c r="H30" s="391"/>
      <c r="I30" s="391"/>
    </row>
    <row r="33" spans="1:9" ht="16.5" customHeight="1" x14ac:dyDescent="0.25"/>
    <row r="48" spans="1:9" x14ac:dyDescent="0.25">
      <c r="A48" s="387" t="s">
        <v>281</v>
      </c>
      <c r="B48" s="387"/>
      <c r="C48" s="387"/>
      <c r="D48" s="387"/>
      <c r="E48" s="387"/>
      <c r="F48" s="387"/>
      <c r="G48" s="387"/>
      <c r="H48" s="387"/>
      <c r="I48" s="387"/>
    </row>
    <row r="49" spans="1:9" x14ac:dyDescent="0.25">
      <c r="A49" s="388" t="s">
        <v>282</v>
      </c>
      <c r="B49" s="388"/>
      <c r="C49" s="388"/>
      <c r="D49" s="388"/>
      <c r="E49" s="388"/>
      <c r="F49" s="388"/>
      <c r="G49" s="388"/>
      <c r="H49" s="388"/>
      <c r="I49" s="388"/>
    </row>
  </sheetData>
  <mergeCells count="8">
    <mergeCell ref="A48:I48"/>
    <mergeCell ref="A49:I49"/>
    <mergeCell ref="A10:I10"/>
    <mergeCell ref="A11:I11"/>
    <mergeCell ref="A12:I12"/>
    <mergeCell ref="A28:I28"/>
    <mergeCell ref="A29:I29"/>
    <mergeCell ref="A30:I30"/>
  </mergeCells>
  <printOptions horizontalCentered="1"/>
  <pageMargins left="0.78740157480314965" right="0.39370078740157483" top="0.39370078740157483" bottom="0.3937007874015748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82"/>
  <sheetViews>
    <sheetView view="pageBreakPreview" zoomScaleNormal="100" zoomScaleSheetLayoutView="100" workbookViewId="0">
      <selection activeCell="D6" sqref="D6"/>
    </sheetView>
  </sheetViews>
  <sheetFormatPr defaultRowHeight="15" x14ac:dyDescent="0.25"/>
  <cols>
    <col min="1" max="1" width="4.28515625" customWidth="1"/>
    <col min="2" max="2" width="31.5703125" customWidth="1"/>
    <col min="3" max="5" width="29.7109375" customWidth="1"/>
  </cols>
  <sheetData>
    <row r="1" spans="2:5" ht="16.5" x14ac:dyDescent="0.25">
      <c r="B1" s="3" t="s">
        <v>30</v>
      </c>
    </row>
    <row r="2" spans="2:5" ht="30" customHeight="1" x14ac:dyDescent="0.25">
      <c r="B2" s="392" t="s">
        <v>283</v>
      </c>
      <c r="C2" s="392"/>
      <c r="D2" s="392"/>
      <c r="E2" s="392"/>
    </row>
    <row r="3" spans="2:5" ht="33" customHeight="1" x14ac:dyDescent="0.25">
      <c r="B3" s="392" t="s">
        <v>57</v>
      </c>
      <c r="C3" s="392"/>
      <c r="D3" s="392"/>
      <c r="E3" s="392"/>
    </row>
    <row r="4" spans="2:5" ht="36.75" customHeight="1" x14ac:dyDescent="0.25">
      <c r="B4" s="392" t="s">
        <v>58</v>
      </c>
      <c r="C4" s="392"/>
      <c r="D4" s="392"/>
      <c r="E4" s="392"/>
    </row>
    <row r="5" spans="2:5" ht="53.25" customHeight="1" x14ac:dyDescent="0.25">
      <c r="B5" s="392" t="s">
        <v>59</v>
      </c>
      <c r="C5" s="392"/>
      <c r="D5" s="392"/>
      <c r="E5" s="392"/>
    </row>
    <row r="7" spans="2:5" ht="16.5" x14ac:dyDescent="0.25">
      <c r="B7" s="3" t="s">
        <v>84</v>
      </c>
    </row>
    <row r="8" spans="2:5" ht="17.25" thickBot="1" x14ac:dyDescent="0.3">
      <c r="B8" s="398" t="s">
        <v>31</v>
      </c>
      <c r="C8" s="398"/>
      <c r="D8" s="398"/>
      <c r="E8" s="398"/>
    </row>
    <row r="9" spans="2:5" ht="16.5" thickBot="1" x14ac:dyDescent="0.3">
      <c r="B9" s="401" t="s">
        <v>32</v>
      </c>
      <c r="C9" s="403" t="s">
        <v>33</v>
      </c>
      <c r="D9" s="404"/>
      <c r="E9" s="405"/>
    </row>
    <row r="10" spans="2:5" ht="16.5" thickBot="1" x14ac:dyDescent="0.3">
      <c r="B10" s="402"/>
      <c r="C10" s="4" t="s">
        <v>284</v>
      </c>
      <c r="D10" s="4" t="s">
        <v>285</v>
      </c>
      <c r="E10" s="4" t="s">
        <v>286</v>
      </c>
    </row>
    <row r="11" spans="2:5" ht="72.75" customHeight="1" thickBot="1" x14ac:dyDescent="0.3">
      <c r="B11" s="5" t="s">
        <v>34</v>
      </c>
      <c r="C11" s="4">
        <v>415.29</v>
      </c>
      <c r="D11" s="4">
        <v>413.68</v>
      </c>
      <c r="E11" s="4">
        <v>418.36</v>
      </c>
    </row>
    <row r="12" spans="2:5" ht="135.75" customHeight="1" x14ac:dyDescent="0.25">
      <c r="B12" s="406" t="s">
        <v>119</v>
      </c>
      <c r="C12" s="406"/>
      <c r="D12" s="406"/>
      <c r="E12" s="406"/>
    </row>
    <row r="13" spans="2:5" ht="36" customHeight="1" x14ac:dyDescent="0.25">
      <c r="B13" s="397" t="s">
        <v>60</v>
      </c>
      <c r="C13" s="397"/>
      <c r="D13" s="397"/>
      <c r="E13" s="397"/>
    </row>
    <row r="14" spans="2:5" ht="48.75" customHeight="1" x14ac:dyDescent="0.25">
      <c r="B14" s="393" t="s">
        <v>94</v>
      </c>
      <c r="C14" s="393"/>
      <c r="D14" s="393"/>
      <c r="E14" s="393"/>
    </row>
    <row r="15" spans="2:5" ht="16.5" x14ac:dyDescent="0.25">
      <c r="B15" s="6"/>
      <c r="C15" s="6"/>
      <c r="D15" s="6"/>
      <c r="E15" s="6"/>
    </row>
    <row r="16" spans="2:5" ht="16.5" x14ac:dyDescent="0.25">
      <c r="B16" s="407" t="s">
        <v>85</v>
      </c>
      <c r="C16" s="407"/>
      <c r="D16" s="407"/>
      <c r="E16" s="407"/>
    </row>
    <row r="17" spans="2:5" ht="16.5" x14ac:dyDescent="0.25">
      <c r="B17" s="397" t="s">
        <v>61</v>
      </c>
      <c r="C17" s="397" t="s">
        <v>35</v>
      </c>
      <c r="D17" s="397"/>
      <c r="E17" s="397"/>
    </row>
    <row r="18" spans="2:5" ht="16.5" x14ac:dyDescent="0.25">
      <c r="B18" s="397" t="s">
        <v>62</v>
      </c>
      <c r="C18" s="397" t="s">
        <v>36</v>
      </c>
      <c r="D18" s="397"/>
      <c r="E18" s="397"/>
    </row>
    <row r="19" spans="2:5" ht="16.5" x14ac:dyDescent="0.25">
      <c r="B19" s="397" t="s">
        <v>63</v>
      </c>
      <c r="C19" s="397"/>
      <c r="D19" s="397"/>
      <c r="E19" s="397"/>
    </row>
    <row r="20" spans="2:5" ht="16.5" x14ac:dyDescent="0.25">
      <c r="B20" s="397" t="s">
        <v>37</v>
      </c>
      <c r="C20" s="397"/>
      <c r="D20" s="397"/>
      <c r="E20" s="397"/>
    </row>
    <row r="21" spans="2:5" ht="37.5" customHeight="1" x14ac:dyDescent="0.25">
      <c r="B21" s="397" t="s">
        <v>38</v>
      </c>
      <c r="C21" s="397"/>
      <c r="D21" s="397"/>
      <c r="E21" s="397"/>
    </row>
    <row r="22" spans="2:5" ht="51" customHeight="1" x14ac:dyDescent="0.25">
      <c r="B22" s="397" t="s">
        <v>39</v>
      </c>
      <c r="C22" s="397"/>
      <c r="D22" s="397"/>
      <c r="E22" s="397"/>
    </row>
    <row r="23" spans="2:5" ht="36" customHeight="1" x14ac:dyDescent="0.25">
      <c r="B23" s="397" t="s">
        <v>40</v>
      </c>
      <c r="C23" s="397"/>
      <c r="D23" s="397"/>
      <c r="E23" s="397"/>
    </row>
    <row r="24" spans="2:5" ht="33.75" customHeight="1" x14ac:dyDescent="0.25">
      <c r="B24" s="397" t="s">
        <v>41</v>
      </c>
      <c r="C24" s="397"/>
      <c r="D24" s="397"/>
      <c r="E24" s="397"/>
    </row>
    <row r="25" spans="2:5" ht="36" customHeight="1" x14ac:dyDescent="0.25">
      <c r="B25" s="397" t="s">
        <v>42</v>
      </c>
      <c r="C25" s="397"/>
      <c r="D25" s="397"/>
      <c r="E25" s="397"/>
    </row>
    <row r="26" spans="2:5" ht="39" customHeight="1" x14ac:dyDescent="0.25">
      <c r="B26" s="397" t="s">
        <v>64</v>
      </c>
      <c r="C26" s="397"/>
      <c r="D26" s="397"/>
      <c r="E26" s="397"/>
    </row>
    <row r="27" spans="2:5" ht="55.5" customHeight="1" x14ac:dyDescent="0.25">
      <c r="B27" s="392" t="s">
        <v>43</v>
      </c>
      <c r="C27" s="392"/>
      <c r="D27" s="392"/>
      <c r="E27" s="392"/>
    </row>
    <row r="28" spans="2:5" ht="16.5" x14ac:dyDescent="0.25">
      <c r="B28" s="397" t="s">
        <v>44</v>
      </c>
      <c r="C28" s="397"/>
      <c r="D28" s="397"/>
      <c r="E28" s="397"/>
    </row>
    <row r="29" spans="2:5" ht="16.5" x14ac:dyDescent="0.25">
      <c r="B29" s="397" t="s">
        <v>45</v>
      </c>
      <c r="C29" s="397"/>
      <c r="D29" s="397"/>
      <c r="E29" s="397"/>
    </row>
    <row r="30" spans="2:5" ht="53.25" customHeight="1" x14ac:dyDescent="0.25">
      <c r="B30" s="397" t="s">
        <v>46</v>
      </c>
      <c r="C30" s="397"/>
      <c r="D30" s="397"/>
      <c r="E30" s="397"/>
    </row>
    <row r="31" spans="2:5" ht="39" customHeight="1" x14ac:dyDescent="0.25">
      <c r="B31" s="397" t="s">
        <v>47</v>
      </c>
      <c r="C31" s="397"/>
      <c r="D31" s="397"/>
      <c r="E31" s="397"/>
    </row>
    <row r="32" spans="2:5" ht="63" customHeight="1" x14ac:dyDescent="0.25">
      <c r="B32" s="397" t="s">
        <v>48</v>
      </c>
      <c r="C32" s="397"/>
      <c r="D32" s="397"/>
      <c r="E32" s="397"/>
    </row>
    <row r="33" spans="2:5" ht="16.5" x14ac:dyDescent="0.25">
      <c r="B33" s="397" t="s">
        <v>49</v>
      </c>
      <c r="C33" s="397"/>
      <c r="D33" s="397"/>
      <c r="E33" s="397"/>
    </row>
    <row r="34" spans="2:5" ht="52.5" customHeight="1" x14ac:dyDescent="0.25">
      <c r="B34" s="397" t="s">
        <v>50</v>
      </c>
      <c r="C34" s="397"/>
      <c r="D34" s="397"/>
      <c r="E34" s="397"/>
    </row>
    <row r="35" spans="2:5" ht="48" customHeight="1" x14ac:dyDescent="0.25">
      <c r="B35" s="397" t="s">
        <v>51</v>
      </c>
      <c r="C35" s="397"/>
      <c r="D35" s="397"/>
      <c r="E35" s="397"/>
    </row>
    <row r="36" spans="2:5" ht="34.5" customHeight="1" x14ac:dyDescent="0.25">
      <c r="B36" s="397" t="s">
        <v>52</v>
      </c>
      <c r="C36" s="397"/>
      <c r="D36" s="397"/>
      <c r="E36" s="397"/>
    </row>
    <row r="37" spans="2:5" ht="36.75" customHeight="1" x14ac:dyDescent="0.25">
      <c r="B37" s="392" t="s">
        <v>65</v>
      </c>
      <c r="C37" s="392"/>
      <c r="D37" s="392"/>
      <c r="E37" s="392"/>
    </row>
    <row r="38" spans="2:5" ht="87" customHeight="1" x14ac:dyDescent="0.25">
      <c r="B38" s="397" t="s">
        <v>66</v>
      </c>
      <c r="C38" s="397" t="s">
        <v>53</v>
      </c>
      <c r="D38" s="397"/>
      <c r="E38" s="397"/>
    </row>
    <row r="39" spans="2:5" ht="36.75" customHeight="1" x14ac:dyDescent="0.25">
      <c r="B39" s="397" t="s">
        <v>67</v>
      </c>
      <c r="C39" s="397" t="s">
        <v>54</v>
      </c>
      <c r="D39" s="397"/>
      <c r="E39" s="397"/>
    </row>
    <row r="40" spans="2:5" ht="105.75" customHeight="1" x14ac:dyDescent="0.25">
      <c r="B40" s="392" t="s">
        <v>86</v>
      </c>
      <c r="C40" s="392" t="s">
        <v>55</v>
      </c>
      <c r="D40" s="392"/>
      <c r="E40" s="392"/>
    </row>
    <row r="42" spans="2:5" ht="16.5" x14ac:dyDescent="0.25">
      <c r="B42" s="7" t="s">
        <v>87</v>
      </c>
    </row>
    <row r="43" spans="2:5" ht="16.5" x14ac:dyDescent="0.25">
      <c r="B43" s="392"/>
      <c r="C43" s="392"/>
      <c r="D43" s="392"/>
      <c r="E43" s="392"/>
    </row>
    <row r="44" spans="2:5" ht="123" customHeight="1" x14ac:dyDescent="0.25">
      <c r="B44" s="392" t="s">
        <v>95</v>
      </c>
      <c r="C44" s="392"/>
      <c r="D44" s="392"/>
      <c r="E44" s="392"/>
    </row>
    <row r="45" spans="2:5" ht="20.25" customHeight="1" x14ac:dyDescent="0.25">
      <c r="B45" s="392" t="s">
        <v>88</v>
      </c>
      <c r="C45" s="392"/>
      <c r="D45" s="392"/>
      <c r="E45" s="392"/>
    </row>
    <row r="46" spans="2:5" ht="54.75" customHeight="1" x14ac:dyDescent="0.25">
      <c r="B46" s="392" t="s">
        <v>68</v>
      </c>
      <c r="C46" s="392"/>
      <c r="D46" s="392"/>
      <c r="E46" s="392"/>
    </row>
    <row r="47" spans="2:5" ht="36.75" customHeight="1" x14ac:dyDescent="0.25">
      <c r="B47" s="392" t="s">
        <v>99</v>
      </c>
      <c r="C47" s="392"/>
      <c r="D47" s="392"/>
      <c r="E47" s="392"/>
    </row>
    <row r="48" spans="2:5" ht="86.25" customHeight="1" x14ac:dyDescent="0.25">
      <c r="B48" s="392" t="s">
        <v>69</v>
      </c>
      <c r="C48" s="392"/>
      <c r="D48" s="392"/>
      <c r="E48" s="392"/>
    </row>
    <row r="49" spans="2:5" ht="33" customHeight="1" x14ac:dyDescent="0.25">
      <c r="B49" s="392" t="s">
        <v>97</v>
      </c>
      <c r="C49" s="392"/>
      <c r="D49" s="392"/>
      <c r="E49" s="392"/>
    </row>
    <row r="50" spans="2:5" ht="100.5" customHeight="1" x14ac:dyDescent="0.25">
      <c r="B50" s="392" t="s">
        <v>98</v>
      </c>
      <c r="C50" s="392"/>
      <c r="D50" s="392"/>
      <c r="E50" s="392"/>
    </row>
    <row r="51" spans="2:5" ht="16.5" x14ac:dyDescent="0.25">
      <c r="B51" s="392" t="s">
        <v>96</v>
      </c>
      <c r="C51" s="392"/>
      <c r="D51" s="392"/>
      <c r="E51" s="392"/>
    </row>
    <row r="52" spans="2:5" ht="24" customHeight="1" x14ac:dyDescent="0.25">
      <c r="B52" s="396" t="s">
        <v>100</v>
      </c>
      <c r="C52" s="396"/>
      <c r="D52" s="396"/>
      <c r="E52" s="396"/>
    </row>
    <row r="53" spans="2:5" ht="33.75" customHeight="1" x14ac:dyDescent="0.25">
      <c r="B53" s="392" t="s">
        <v>56</v>
      </c>
      <c r="C53" s="392"/>
      <c r="D53" s="392"/>
      <c r="E53" s="392"/>
    </row>
    <row r="54" spans="2:5" ht="48.75" customHeight="1" x14ac:dyDescent="0.25">
      <c r="B54" s="393" t="s">
        <v>70</v>
      </c>
      <c r="C54" s="393"/>
      <c r="D54" s="393"/>
      <c r="E54" s="393"/>
    </row>
    <row r="56" spans="2:5" ht="16.5" x14ac:dyDescent="0.25">
      <c r="B56" s="8" t="s">
        <v>89</v>
      </c>
    </row>
    <row r="57" spans="2:5" ht="16.5" x14ac:dyDescent="0.25">
      <c r="B57" s="7"/>
    </row>
    <row r="58" spans="2:5" ht="85.5" customHeight="1" x14ac:dyDescent="0.25">
      <c r="B58" s="393" t="s">
        <v>71</v>
      </c>
      <c r="C58" s="393"/>
      <c r="D58" s="393"/>
      <c r="E58" s="393"/>
    </row>
    <row r="59" spans="2:5" ht="33" customHeight="1" x14ac:dyDescent="0.25">
      <c r="B59" s="393" t="s">
        <v>72</v>
      </c>
      <c r="C59" s="393"/>
      <c r="D59" s="393"/>
      <c r="E59" s="393"/>
    </row>
    <row r="60" spans="2:5" ht="84.75" customHeight="1" x14ac:dyDescent="0.25">
      <c r="B60" s="393" t="s">
        <v>73</v>
      </c>
      <c r="C60" s="393"/>
      <c r="D60" s="393"/>
      <c r="E60" s="393"/>
    </row>
    <row r="61" spans="2:5" ht="65.25" customHeight="1" x14ac:dyDescent="0.25">
      <c r="B61" s="395" t="s">
        <v>101</v>
      </c>
      <c r="C61" s="393"/>
      <c r="D61" s="393"/>
      <c r="E61" s="393"/>
    </row>
    <row r="62" spans="2:5" ht="54" customHeight="1" x14ac:dyDescent="0.25">
      <c r="B62" s="395" t="s">
        <v>102</v>
      </c>
      <c r="C62" s="393"/>
      <c r="D62" s="393"/>
      <c r="E62" s="393"/>
    </row>
    <row r="63" spans="2:5" ht="81.75" customHeight="1" x14ac:dyDescent="0.25">
      <c r="B63" s="395" t="s">
        <v>103</v>
      </c>
      <c r="C63" s="393"/>
      <c r="D63" s="393"/>
      <c r="E63" s="393"/>
    </row>
    <row r="64" spans="2:5" ht="66" customHeight="1" x14ac:dyDescent="0.25">
      <c r="B64" s="395" t="s">
        <v>104</v>
      </c>
      <c r="C64" s="393"/>
      <c r="D64" s="393"/>
      <c r="E64" s="393"/>
    </row>
    <row r="65" spans="2:5" ht="66.75" customHeight="1" x14ac:dyDescent="0.25">
      <c r="B65" s="395" t="s">
        <v>105</v>
      </c>
      <c r="C65" s="393"/>
      <c r="D65" s="393"/>
      <c r="E65" s="393"/>
    </row>
    <row r="66" spans="2:5" ht="48.75" customHeight="1" x14ac:dyDescent="0.25">
      <c r="B66" s="393" t="s">
        <v>74</v>
      </c>
      <c r="C66" s="393"/>
      <c r="D66" s="393"/>
      <c r="E66" s="393"/>
    </row>
    <row r="67" spans="2:5" ht="33" customHeight="1" x14ac:dyDescent="0.25">
      <c r="B67" s="395" t="s">
        <v>106</v>
      </c>
      <c r="C67" s="393"/>
      <c r="D67" s="393"/>
      <c r="E67" s="393"/>
    </row>
    <row r="68" spans="2:5" ht="17.25" customHeight="1" x14ac:dyDescent="0.25">
      <c r="B68" s="395" t="s">
        <v>107</v>
      </c>
      <c r="C68" s="393"/>
      <c r="D68" s="393"/>
      <c r="E68" s="393"/>
    </row>
    <row r="69" spans="2:5" ht="51.75" customHeight="1" x14ac:dyDescent="0.25">
      <c r="B69" s="395" t="s">
        <v>108</v>
      </c>
      <c r="C69" s="393"/>
      <c r="D69" s="393"/>
      <c r="E69" s="393"/>
    </row>
    <row r="70" spans="2:5" ht="36.75" customHeight="1" x14ac:dyDescent="0.25">
      <c r="B70" s="395" t="s">
        <v>109</v>
      </c>
      <c r="C70" s="393"/>
      <c r="D70" s="393"/>
      <c r="E70" s="393"/>
    </row>
    <row r="71" spans="2:5" ht="15.75" customHeight="1" x14ac:dyDescent="0.25"/>
    <row r="72" spans="2:5" ht="16.5" x14ac:dyDescent="0.25">
      <c r="B72" s="7" t="s">
        <v>90</v>
      </c>
    </row>
    <row r="74" spans="2:5" ht="36" customHeight="1" x14ac:dyDescent="0.25">
      <c r="B74" s="393" t="s">
        <v>110</v>
      </c>
      <c r="C74" s="393"/>
      <c r="D74" s="393"/>
      <c r="E74" s="393"/>
    </row>
    <row r="75" spans="2:5" ht="152.25" customHeight="1" x14ac:dyDescent="0.25">
      <c r="B75" s="393" t="s">
        <v>75</v>
      </c>
      <c r="C75" s="393"/>
      <c r="D75" s="393"/>
      <c r="E75" s="393"/>
    </row>
    <row r="76" spans="2:5" ht="68.25" customHeight="1" x14ac:dyDescent="0.25">
      <c r="B76" s="393" t="s">
        <v>111</v>
      </c>
      <c r="C76" s="393"/>
      <c r="D76" s="393"/>
      <c r="E76" s="393"/>
    </row>
    <row r="77" spans="2:5" ht="48.75" customHeight="1" x14ac:dyDescent="0.25">
      <c r="B77" s="393" t="s">
        <v>76</v>
      </c>
      <c r="C77" s="393"/>
      <c r="D77" s="393"/>
      <c r="E77" s="393"/>
    </row>
    <row r="78" spans="2:5" ht="33" customHeight="1" x14ac:dyDescent="0.25">
      <c r="B78" s="393" t="s">
        <v>77</v>
      </c>
      <c r="C78" s="393"/>
      <c r="D78" s="393"/>
      <c r="E78" s="393"/>
    </row>
    <row r="79" spans="2:5" ht="63.75" customHeight="1" x14ac:dyDescent="0.25">
      <c r="B79" s="393" t="s">
        <v>78</v>
      </c>
      <c r="C79" s="393"/>
      <c r="D79" s="393"/>
      <c r="E79" s="393"/>
    </row>
    <row r="80" spans="2:5" ht="49.5" customHeight="1" x14ac:dyDescent="0.25">
      <c r="B80" s="393" t="s">
        <v>79</v>
      </c>
      <c r="C80" s="393"/>
      <c r="D80" s="393"/>
      <c r="E80" s="393"/>
    </row>
    <row r="82" spans="2:5" ht="16.5" x14ac:dyDescent="0.25">
      <c r="B82" s="7" t="s">
        <v>91</v>
      </c>
    </row>
    <row r="84" spans="2:5" ht="48.75" customHeight="1" x14ac:dyDescent="0.25">
      <c r="B84" s="393" t="s">
        <v>112</v>
      </c>
      <c r="C84" s="393"/>
      <c r="D84" s="393"/>
      <c r="E84" s="393"/>
    </row>
    <row r="85" spans="2:5" ht="34.5" customHeight="1" x14ac:dyDescent="0.25">
      <c r="B85" s="393" t="s">
        <v>113</v>
      </c>
      <c r="C85" s="393"/>
      <c r="D85" s="393"/>
      <c r="E85" s="393"/>
    </row>
    <row r="86" spans="2:5" ht="16.5" x14ac:dyDescent="0.25">
      <c r="B86" s="393" t="s">
        <v>114</v>
      </c>
      <c r="C86" s="393"/>
      <c r="D86" s="393"/>
      <c r="E86" s="393"/>
    </row>
    <row r="87" spans="2:5" ht="15.75" customHeight="1" x14ac:dyDescent="0.25">
      <c r="B87" s="393" t="s">
        <v>115</v>
      </c>
      <c r="C87" s="393"/>
      <c r="D87" s="393"/>
      <c r="E87" s="393"/>
    </row>
    <row r="88" spans="2:5" ht="33.75" customHeight="1" x14ac:dyDescent="0.25">
      <c r="B88" s="393" t="s">
        <v>116</v>
      </c>
      <c r="C88" s="393"/>
      <c r="D88" s="393"/>
      <c r="E88" s="393"/>
    </row>
    <row r="90" spans="2:5" ht="16.5" x14ac:dyDescent="0.25">
      <c r="B90" s="7" t="s">
        <v>92</v>
      </c>
    </row>
    <row r="92" spans="2:5" ht="20.25" customHeight="1" x14ac:dyDescent="0.25">
      <c r="B92" s="393" t="s">
        <v>117</v>
      </c>
      <c r="C92" s="393"/>
      <c r="D92" s="393"/>
      <c r="E92" s="393"/>
    </row>
    <row r="93" spans="2:5" ht="33" customHeight="1" x14ac:dyDescent="0.25">
      <c r="B93" s="393" t="s">
        <v>118</v>
      </c>
      <c r="C93" s="393"/>
      <c r="D93" s="393"/>
      <c r="E93" s="393"/>
    </row>
    <row r="95" spans="2:5" ht="16.5" x14ac:dyDescent="0.25">
      <c r="B95" s="7" t="s">
        <v>93</v>
      </c>
    </row>
    <row r="97" spans="2:12" ht="81" customHeight="1" x14ac:dyDescent="0.25">
      <c r="B97" s="393" t="s">
        <v>80</v>
      </c>
      <c r="C97" s="393"/>
      <c r="D97" s="393"/>
      <c r="E97" s="393"/>
    </row>
    <row r="98" spans="2:12" ht="99" customHeight="1" x14ac:dyDescent="0.25">
      <c r="B98" s="393" t="s">
        <v>81</v>
      </c>
      <c r="C98" s="393"/>
      <c r="D98" s="393"/>
      <c r="E98" s="393"/>
    </row>
    <row r="99" spans="2:12" ht="50.25" customHeight="1" x14ac:dyDescent="0.25">
      <c r="B99" s="393" t="s">
        <v>82</v>
      </c>
      <c r="C99" s="393"/>
      <c r="D99" s="393"/>
      <c r="E99" s="393"/>
    </row>
    <row r="100" spans="2:12" ht="48.75" customHeight="1" x14ac:dyDescent="0.25">
      <c r="B100" s="393" t="s">
        <v>83</v>
      </c>
      <c r="C100" s="393"/>
      <c r="D100" s="393"/>
      <c r="E100" s="393"/>
    </row>
    <row r="105" spans="2:12" ht="35.25" customHeight="1" x14ac:dyDescent="0.25">
      <c r="B105" s="394" t="s">
        <v>287</v>
      </c>
      <c r="C105" s="394"/>
      <c r="D105" s="22"/>
      <c r="E105" s="23" t="s">
        <v>288</v>
      </c>
      <c r="F105" s="24"/>
      <c r="G105" s="24"/>
      <c r="H105" s="25"/>
      <c r="I105" s="399"/>
      <c r="J105" s="399"/>
      <c r="K105" s="399"/>
      <c r="L105" s="26"/>
    </row>
    <row r="106" spans="2:12" ht="30.75" customHeight="1" x14ac:dyDescent="0.25">
      <c r="B106" s="27"/>
      <c r="C106" s="27"/>
      <c r="D106" s="25"/>
      <c r="E106" s="23"/>
      <c r="F106" s="24"/>
      <c r="G106" s="24"/>
      <c r="H106" s="25"/>
      <c r="I106" s="28"/>
      <c r="J106" s="28"/>
      <c r="K106" s="28"/>
      <c r="L106" s="26"/>
    </row>
    <row r="107" spans="2:12" x14ac:dyDescent="0.25">
      <c r="H107" s="26"/>
      <c r="I107" s="26"/>
      <c r="J107" s="26"/>
      <c r="K107" s="26"/>
      <c r="L107" s="26"/>
    </row>
    <row r="108" spans="2:12" ht="33" customHeight="1" x14ac:dyDescent="0.25">
      <c r="B108" s="400" t="s">
        <v>289</v>
      </c>
      <c r="C108" s="400"/>
      <c r="D108" s="29"/>
      <c r="E108" s="30" t="s">
        <v>290</v>
      </c>
      <c r="H108" s="26"/>
      <c r="I108" s="26"/>
      <c r="J108" s="26"/>
      <c r="K108" s="26"/>
      <c r="L108" s="26"/>
    </row>
    <row r="109" spans="2:12" ht="33" customHeight="1" x14ac:dyDescent="0.25">
      <c r="B109" s="31"/>
      <c r="C109" s="31"/>
      <c r="D109" s="32"/>
      <c r="E109" s="30"/>
      <c r="H109" s="26"/>
      <c r="I109" s="26"/>
      <c r="J109" s="26"/>
      <c r="K109" s="26"/>
      <c r="L109" s="26"/>
    </row>
    <row r="110" spans="2:12" ht="15.75" x14ac:dyDescent="0.25">
      <c r="B110" s="33"/>
      <c r="C110" s="33"/>
      <c r="D110" s="33"/>
      <c r="E110" s="33"/>
      <c r="H110" s="26"/>
      <c r="I110" s="26"/>
      <c r="J110" s="26"/>
      <c r="K110" s="26"/>
      <c r="L110" s="26"/>
    </row>
    <row r="111" spans="2:12" ht="38.25" customHeight="1" x14ac:dyDescent="0.25">
      <c r="B111" s="400" t="s">
        <v>291</v>
      </c>
      <c r="C111" s="400"/>
      <c r="D111" s="29"/>
      <c r="E111" s="30" t="s">
        <v>292</v>
      </c>
      <c r="H111" s="26"/>
      <c r="I111" s="26"/>
      <c r="J111" s="26"/>
      <c r="K111" s="26"/>
      <c r="L111" s="26"/>
    </row>
    <row r="280" spans="2:5" ht="16.5" x14ac:dyDescent="0.25">
      <c r="B280" s="392"/>
      <c r="C280" s="392"/>
      <c r="D280" s="392"/>
      <c r="E280" s="392"/>
    </row>
    <row r="281" spans="2:5" ht="16.5" x14ac:dyDescent="0.25">
      <c r="B281" s="392"/>
      <c r="C281" s="392"/>
      <c r="D281" s="392"/>
      <c r="E281" s="392"/>
    </row>
    <row r="282" spans="2:5" ht="16.5" x14ac:dyDescent="0.25">
      <c r="B282" s="392"/>
      <c r="C282" s="392"/>
      <c r="D282" s="392"/>
      <c r="E282" s="392"/>
    </row>
  </sheetData>
  <mergeCells count="85">
    <mergeCell ref="I105:K105"/>
    <mergeCell ref="B108:C108"/>
    <mergeCell ref="B111:C111"/>
    <mergeCell ref="B9:B10"/>
    <mergeCell ref="C9:E9"/>
    <mergeCell ref="B24:E24"/>
    <mergeCell ref="B12:E12"/>
    <mergeCell ref="B13:E13"/>
    <mergeCell ref="B14:E14"/>
    <mergeCell ref="B16:E16"/>
    <mergeCell ref="B17:E17"/>
    <mergeCell ref="B18:E18"/>
    <mergeCell ref="B19:E19"/>
    <mergeCell ref="B20:E20"/>
    <mergeCell ref="B21:E21"/>
    <mergeCell ref="B22:E22"/>
    <mergeCell ref="B2:E2"/>
    <mergeCell ref="B3:E3"/>
    <mergeCell ref="B4:E4"/>
    <mergeCell ref="B5:E5"/>
    <mergeCell ref="B8:E8"/>
    <mergeCell ref="B23:E23"/>
    <mergeCell ref="B35:E35"/>
    <mergeCell ref="B25:E25"/>
    <mergeCell ref="B26:E26"/>
    <mergeCell ref="B27:E27"/>
    <mergeCell ref="B28:E28"/>
    <mergeCell ref="B29:E29"/>
    <mergeCell ref="B30:E30"/>
    <mergeCell ref="B31:E31"/>
    <mergeCell ref="B32:E32"/>
    <mergeCell ref="B33:E33"/>
    <mergeCell ref="B34:E34"/>
    <mergeCell ref="B48:E48"/>
    <mergeCell ref="B36:E36"/>
    <mergeCell ref="B37:E37"/>
    <mergeCell ref="B38:E38"/>
    <mergeCell ref="B39:E39"/>
    <mergeCell ref="B40:E40"/>
    <mergeCell ref="B43:E43"/>
    <mergeCell ref="B44:E44"/>
    <mergeCell ref="B45:E45"/>
    <mergeCell ref="B46:E46"/>
    <mergeCell ref="B47:E47"/>
    <mergeCell ref="B58:E58"/>
    <mergeCell ref="B59:E59"/>
    <mergeCell ref="B60:E60"/>
    <mergeCell ref="B49:E49"/>
    <mergeCell ref="B50:E50"/>
    <mergeCell ref="B51:E51"/>
    <mergeCell ref="B52:E52"/>
    <mergeCell ref="B53:E53"/>
    <mergeCell ref="B54:E54"/>
    <mergeCell ref="B67:E67"/>
    <mergeCell ref="B68:E68"/>
    <mergeCell ref="B69:E69"/>
    <mergeCell ref="B70:E70"/>
    <mergeCell ref="B61:E61"/>
    <mergeCell ref="B62:E62"/>
    <mergeCell ref="B63:E63"/>
    <mergeCell ref="B64:E64"/>
    <mergeCell ref="B65:E65"/>
    <mergeCell ref="B66:E66"/>
    <mergeCell ref="B84:E84"/>
    <mergeCell ref="B85:E85"/>
    <mergeCell ref="B80:E80"/>
    <mergeCell ref="B74:E74"/>
    <mergeCell ref="B75:E75"/>
    <mergeCell ref="B76:E76"/>
    <mergeCell ref="B77:E77"/>
    <mergeCell ref="B78:E78"/>
    <mergeCell ref="B79:E79"/>
    <mergeCell ref="B92:E92"/>
    <mergeCell ref="B93:E93"/>
    <mergeCell ref="B97:E97"/>
    <mergeCell ref="B86:E86"/>
    <mergeCell ref="B87:E87"/>
    <mergeCell ref="B88:E88"/>
    <mergeCell ref="B280:E280"/>
    <mergeCell ref="B281:E281"/>
    <mergeCell ref="B282:E282"/>
    <mergeCell ref="B98:E98"/>
    <mergeCell ref="B99:E99"/>
    <mergeCell ref="B100:E100"/>
    <mergeCell ref="B105:C105"/>
  </mergeCells>
  <hyperlinks>
    <hyperlink ref="B27"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A172"/>
  <sheetViews>
    <sheetView tabSelected="1" zoomScale="60" zoomScaleNormal="60" workbookViewId="0">
      <pane ySplit="7" topLeftCell="A8" activePane="bottomLeft" state="frozen"/>
      <selection pane="bottomLeft" activeCell="B4" sqref="B4:B7"/>
    </sheetView>
  </sheetViews>
  <sheetFormatPr defaultRowHeight="15" x14ac:dyDescent="0.25"/>
  <cols>
    <col min="1" max="1" width="9.140625" style="11"/>
    <col min="2" max="2" width="20.7109375" style="40" customWidth="1"/>
    <col min="3" max="3" width="23.5703125" style="40" customWidth="1"/>
    <col min="4" max="4" width="26.28515625" style="40" customWidth="1"/>
    <col min="5" max="5" width="9.140625" style="40"/>
    <col min="6" max="6" width="20.140625" style="40" customWidth="1"/>
    <col min="7" max="7" width="26.85546875" style="40" customWidth="1"/>
    <col min="8" max="8" width="16.85546875" style="40" customWidth="1"/>
    <col min="9" max="9" width="19.85546875" style="40" customWidth="1"/>
    <col min="10" max="10" width="22.5703125" style="40" customWidth="1"/>
    <col min="11" max="11" width="21" style="11" customWidth="1"/>
    <col min="12" max="12" width="21.85546875" style="11" customWidth="1"/>
    <col min="13" max="13" width="20.42578125" style="11" customWidth="1"/>
    <col min="14" max="16" width="12.42578125" style="11" customWidth="1"/>
    <col min="17" max="17" width="11.7109375" style="11" customWidth="1"/>
    <col min="18" max="19" width="13.42578125" style="11" customWidth="1"/>
    <col min="20" max="24" width="11.5703125" style="11" customWidth="1"/>
    <col min="25" max="25" width="9.140625" style="11"/>
    <col min="26" max="26" width="19.42578125" style="11" customWidth="1"/>
    <col min="27" max="27" width="23.7109375" style="11" customWidth="1"/>
    <col min="28" max="16384" width="9.140625" style="11"/>
  </cols>
  <sheetData>
    <row r="2" spans="1:27" ht="38.25" customHeight="1" x14ac:dyDescent="0.3">
      <c r="A2" s="408" t="s">
        <v>685</v>
      </c>
      <c r="B2" s="409"/>
      <c r="C2" s="409"/>
      <c r="D2" s="409"/>
      <c r="E2" s="409"/>
      <c r="F2" s="409"/>
      <c r="G2" s="409"/>
      <c r="H2" s="409"/>
      <c r="I2" s="409"/>
      <c r="J2" s="409"/>
      <c r="K2" s="409"/>
      <c r="L2" s="409"/>
      <c r="M2" s="409"/>
      <c r="N2" s="409"/>
      <c r="O2" s="409"/>
      <c r="P2" s="409"/>
      <c r="Q2" s="409"/>
      <c r="R2" s="409"/>
      <c r="S2" s="409"/>
      <c r="T2" s="409"/>
      <c r="U2" s="409"/>
      <c r="V2" s="409"/>
      <c r="W2" s="409"/>
      <c r="X2" s="409"/>
      <c r="Y2" s="409"/>
      <c r="Z2" s="409"/>
      <c r="AA2" s="409"/>
    </row>
    <row r="3" spans="1:27" x14ac:dyDescent="0.25">
      <c r="A3" s="12"/>
      <c r="B3" s="39"/>
      <c r="C3" s="39"/>
      <c r="D3" s="39"/>
      <c r="E3" s="39"/>
      <c r="F3" s="39"/>
      <c r="G3" s="39"/>
      <c r="H3" s="39"/>
      <c r="I3" s="39"/>
      <c r="J3" s="39"/>
      <c r="K3" s="12"/>
      <c r="L3" s="12"/>
      <c r="M3" s="12"/>
      <c r="N3" s="12"/>
      <c r="O3" s="12"/>
      <c r="P3" s="12"/>
      <c r="Q3" s="12"/>
      <c r="R3" s="12"/>
      <c r="S3" s="12"/>
      <c r="T3" s="12"/>
      <c r="U3" s="12"/>
      <c r="V3" s="12"/>
      <c r="W3" s="12"/>
      <c r="X3" s="12"/>
      <c r="Y3" s="12"/>
      <c r="Z3" s="12"/>
      <c r="AA3" s="12"/>
    </row>
    <row r="4" spans="1:27" ht="55.5" customHeight="1" x14ac:dyDescent="0.25">
      <c r="A4" s="410" t="s">
        <v>120</v>
      </c>
      <c r="B4" s="411" t="s">
        <v>14</v>
      </c>
      <c r="C4" s="411" t="s">
        <v>121</v>
      </c>
      <c r="D4" s="411" t="s">
        <v>4</v>
      </c>
      <c r="E4" s="411" t="s">
        <v>12</v>
      </c>
      <c r="F4" s="411" t="s">
        <v>13</v>
      </c>
      <c r="G4" s="410" t="s">
        <v>5</v>
      </c>
      <c r="H4" s="410" t="s">
        <v>6</v>
      </c>
      <c r="I4" s="410" t="s">
        <v>2</v>
      </c>
      <c r="J4" s="410"/>
      <c r="K4" s="414" t="s">
        <v>122</v>
      </c>
      <c r="L4" s="415"/>
      <c r="M4" s="416"/>
      <c r="N4" s="410" t="s">
        <v>15</v>
      </c>
      <c r="O4" s="410"/>
      <c r="P4" s="410"/>
      <c r="Q4" s="410"/>
      <c r="R4" s="410"/>
      <c r="S4" s="410"/>
      <c r="T4" s="410"/>
      <c r="U4" s="410"/>
      <c r="V4" s="410"/>
      <c r="W4" s="410"/>
      <c r="X4" s="410"/>
      <c r="Y4" s="410"/>
      <c r="Z4" s="410" t="s">
        <v>16</v>
      </c>
      <c r="AA4" s="410" t="s">
        <v>123</v>
      </c>
    </row>
    <row r="5" spans="1:27" ht="39.75" customHeight="1" x14ac:dyDescent="0.25">
      <c r="A5" s="410"/>
      <c r="B5" s="412"/>
      <c r="C5" s="412"/>
      <c r="D5" s="412"/>
      <c r="E5" s="412"/>
      <c r="F5" s="412"/>
      <c r="G5" s="410"/>
      <c r="H5" s="410"/>
      <c r="I5" s="412" t="s">
        <v>3</v>
      </c>
      <c r="J5" s="412" t="s">
        <v>124</v>
      </c>
      <c r="K5" s="421" t="s">
        <v>8</v>
      </c>
      <c r="L5" s="422"/>
      <c r="M5" s="417" t="s">
        <v>9</v>
      </c>
      <c r="N5" s="410" t="s">
        <v>7</v>
      </c>
      <c r="O5" s="410"/>
      <c r="P5" s="410"/>
      <c r="Q5" s="410"/>
      <c r="R5" s="410"/>
      <c r="S5" s="410"/>
      <c r="T5" s="410" t="s">
        <v>17</v>
      </c>
      <c r="U5" s="410"/>
      <c r="V5" s="410"/>
      <c r="W5" s="410"/>
      <c r="X5" s="410"/>
      <c r="Y5" s="410"/>
      <c r="Z5" s="410"/>
      <c r="AA5" s="410"/>
    </row>
    <row r="6" spans="1:27" ht="52.5" customHeight="1" x14ac:dyDescent="0.25">
      <c r="A6" s="410"/>
      <c r="B6" s="412"/>
      <c r="C6" s="412"/>
      <c r="D6" s="412"/>
      <c r="E6" s="412"/>
      <c r="F6" s="412"/>
      <c r="G6" s="410"/>
      <c r="H6" s="410"/>
      <c r="I6" s="412"/>
      <c r="J6" s="412"/>
      <c r="K6" s="420" t="s">
        <v>10</v>
      </c>
      <c r="L6" s="420" t="s">
        <v>11</v>
      </c>
      <c r="M6" s="418"/>
      <c r="N6" s="410" t="s">
        <v>18</v>
      </c>
      <c r="O6" s="410"/>
      <c r="P6" s="410"/>
      <c r="Q6" s="410"/>
      <c r="R6" s="411" t="s">
        <v>19</v>
      </c>
      <c r="S6" s="10" t="s">
        <v>20</v>
      </c>
      <c r="T6" s="410"/>
      <c r="U6" s="410"/>
      <c r="V6" s="410"/>
      <c r="W6" s="410"/>
      <c r="X6" s="410"/>
      <c r="Y6" s="410"/>
      <c r="Z6" s="410"/>
      <c r="AA6" s="410"/>
    </row>
    <row r="7" spans="1:27" ht="43.5" customHeight="1" x14ac:dyDescent="0.25">
      <c r="A7" s="410"/>
      <c r="B7" s="413"/>
      <c r="C7" s="413"/>
      <c r="D7" s="413"/>
      <c r="E7" s="413"/>
      <c r="F7" s="413"/>
      <c r="G7" s="410"/>
      <c r="H7" s="410"/>
      <c r="I7" s="413"/>
      <c r="J7" s="413"/>
      <c r="K7" s="420"/>
      <c r="L7" s="420"/>
      <c r="M7" s="419"/>
      <c r="N7" s="10" t="s">
        <v>21</v>
      </c>
      <c r="O7" s="10" t="s">
        <v>22</v>
      </c>
      <c r="P7" s="10" t="s">
        <v>23</v>
      </c>
      <c r="Q7" s="10" t="s">
        <v>24</v>
      </c>
      <c r="R7" s="413"/>
      <c r="S7" s="10" t="s">
        <v>24</v>
      </c>
      <c r="T7" s="10" t="s">
        <v>26</v>
      </c>
      <c r="U7" s="10" t="s">
        <v>27</v>
      </c>
      <c r="V7" s="10" t="s">
        <v>28</v>
      </c>
      <c r="W7" s="10" t="s">
        <v>29</v>
      </c>
      <c r="X7" s="19" t="s">
        <v>25</v>
      </c>
      <c r="Y7" s="10" t="s">
        <v>420</v>
      </c>
      <c r="Z7" s="410"/>
      <c r="AA7" s="410"/>
    </row>
    <row r="8" spans="1:27" ht="15.75" x14ac:dyDescent="0.25">
      <c r="A8" s="13">
        <v>1</v>
      </c>
      <c r="B8" s="16">
        <v>2</v>
      </c>
      <c r="C8" s="16">
        <v>3</v>
      </c>
      <c r="D8" s="16">
        <v>4</v>
      </c>
      <c r="E8" s="16">
        <v>5</v>
      </c>
      <c r="F8" s="16">
        <v>6</v>
      </c>
      <c r="G8" s="16">
        <v>7</v>
      </c>
      <c r="H8" s="16">
        <v>8</v>
      </c>
      <c r="I8" s="16">
        <v>10</v>
      </c>
      <c r="J8" s="16">
        <v>11</v>
      </c>
      <c r="K8" s="13">
        <v>12</v>
      </c>
      <c r="L8" s="13">
        <v>13</v>
      </c>
      <c r="M8" s="13">
        <v>14</v>
      </c>
      <c r="N8" s="13">
        <v>15</v>
      </c>
      <c r="O8" s="13">
        <v>16</v>
      </c>
      <c r="P8" s="13">
        <v>17</v>
      </c>
      <c r="Q8" s="13">
        <v>18</v>
      </c>
      <c r="R8" s="13">
        <v>19</v>
      </c>
      <c r="S8" s="13">
        <v>20</v>
      </c>
      <c r="T8" s="13">
        <v>21</v>
      </c>
      <c r="U8" s="13">
        <v>22</v>
      </c>
      <c r="V8" s="13">
        <v>23</v>
      </c>
      <c r="W8" s="13">
        <v>24</v>
      </c>
      <c r="X8" s="16"/>
      <c r="Y8" s="13">
        <v>25</v>
      </c>
      <c r="Z8" s="13">
        <v>26</v>
      </c>
      <c r="AA8" s="13">
        <v>27</v>
      </c>
    </row>
    <row r="9" spans="1:27" ht="28.5" customHeight="1" x14ac:dyDescent="0.25">
      <c r="A9" s="111"/>
      <c r="B9" s="112" t="s">
        <v>284</v>
      </c>
      <c r="C9" s="34"/>
      <c r="D9" s="113"/>
      <c r="E9" s="34"/>
      <c r="F9" s="36"/>
      <c r="G9" s="35"/>
      <c r="H9" s="34"/>
      <c r="I9" s="34"/>
      <c r="J9" s="34"/>
      <c r="K9" s="114"/>
      <c r="L9" s="114"/>
      <c r="M9" s="114"/>
      <c r="N9" s="322"/>
      <c r="O9" s="322"/>
      <c r="P9" s="115"/>
      <c r="Q9" s="76"/>
      <c r="R9" s="323"/>
      <c r="S9" s="76"/>
      <c r="T9" s="347"/>
      <c r="U9" s="347"/>
      <c r="V9" s="347"/>
      <c r="W9" s="347"/>
      <c r="X9" s="347"/>
      <c r="Y9" s="76"/>
      <c r="Z9" s="114"/>
      <c r="AA9" s="116"/>
    </row>
    <row r="10" spans="1:27" ht="60" x14ac:dyDescent="0.25">
      <c r="A10" s="75">
        <v>1</v>
      </c>
      <c r="B10" s="117" t="s">
        <v>126</v>
      </c>
      <c r="C10" s="117" t="s">
        <v>127</v>
      </c>
      <c r="D10" s="197" t="s">
        <v>141</v>
      </c>
      <c r="E10" s="117">
        <v>110</v>
      </c>
      <c r="F10" s="117" t="s">
        <v>214</v>
      </c>
      <c r="G10" s="384" t="s">
        <v>687</v>
      </c>
      <c r="H10" s="117">
        <v>45</v>
      </c>
      <c r="I10" s="117" t="s">
        <v>125</v>
      </c>
      <c r="J10" s="117" t="s">
        <v>194</v>
      </c>
      <c r="K10" s="117">
        <v>40</v>
      </c>
      <c r="L10" s="117">
        <v>0</v>
      </c>
      <c r="M10" s="117">
        <v>0</v>
      </c>
      <c r="N10" s="221"/>
      <c r="O10" s="221"/>
      <c r="P10" s="42"/>
      <c r="Q10" s="201"/>
      <c r="R10" s="324">
        <v>41.2</v>
      </c>
      <c r="S10" s="201">
        <f>R10+Q10</f>
        <v>41.2</v>
      </c>
      <c r="T10" s="348"/>
      <c r="U10" s="348"/>
      <c r="V10" s="348"/>
      <c r="W10" s="348"/>
      <c r="X10" s="349"/>
      <c r="Y10" s="201"/>
      <c r="Z10" s="117" t="s">
        <v>140</v>
      </c>
      <c r="AA10" s="116"/>
    </row>
    <row r="11" spans="1:27" ht="48.75" customHeight="1" x14ac:dyDescent="0.25">
      <c r="A11" s="75">
        <v>2</v>
      </c>
      <c r="B11" s="117" t="s">
        <v>126</v>
      </c>
      <c r="C11" s="117" t="s">
        <v>127</v>
      </c>
      <c r="D11" s="197" t="s">
        <v>128</v>
      </c>
      <c r="E11" s="117">
        <v>110</v>
      </c>
      <c r="F11" s="117" t="s">
        <v>129</v>
      </c>
      <c r="G11" s="384" t="s">
        <v>688</v>
      </c>
      <c r="H11" s="117">
        <v>45</v>
      </c>
      <c r="I11" s="117" t="s">
        <v>125</v>
      </c>
      <c r="J11" s="117" t="s">
        <v>196</v>
      </c>
      <c r="K11" s="117">
        <v>35</v>
      </c>
      <c r="L11" s="117">
        <v>1</v>
      </c>
      <c r="M11" s="117">
        <v>0</v>
      </c>
      <c r="N11" s="221"/>
      <c r="O11" s="221"/>
      <c r="P11" s="42"/>
      <c r="Q11" s="201"/>
      <c r="R11" s="324">
        <v>18</v>
      </c>
      <c r="S11" s="201">
        <f t="shared" ref="S11:S21" si="0">R11+Q11</f>
        <v>18</v>
      </c>
      <c r="T11" s="348"/>
      <c r="U11" s="350"/>
      <c r="V11" s="348"/>
      <c r="W11" s="348"/>
      <c r="X11" s="349"/>
      <c r="Y11" s="201"/>
      <c r="Z11" s="117" t="s">
        <v>276</v>
      </c>
      <c r="AA11" s="116"/>
    </row>
    <row r="12" spans="1:27" ht="45" x14ac:dyDescent="0.25">
      <c r="A12" s="75">
        <v>3</v>
      </c>
      <c r="B12" s="117" t="s">
        <v>189</v>
      </c>
      <c r="C12" s="117" t="s">
        <v>127</v>
      </c>
      <c r="D12" s="202" t="s">
        <v>171</v>
      </c>
      <c r="E12" s="117">
        <v>110</v>
      </c>
      <c r="F12" s="117" t="s">
        <v>215</v>
      </c>
      <c r="G12" s="200" t="s">
        <v>172</v>
      </c>
      <c r="H12" s="117">
        <v>45</v>
      </c>
      <c r="I12" s="117" t="s">
        <v>125</v>
      </c>
      <c r="J12" s="117" t="s">
        <v>198</v>
      </c>
      <c r="K12" s="117">
        <v>20</v>
      </c>
      <c r="L12" s="117">
        <v>1</v>
      </c>
      <c r="M12" s="117">
        <v>3</v>
      </c>
      <c r="N12" s="221"/>
      <c r="O12" s="221"/>
      <c r="P12" s="42"/>
      <c r="Q12" s="201"/>
      <c r="R12" s="324">
        <v>30.8</v>
      </c>
      <c r="S12" s="201">
        <f t="shared" ref="S12:S15" si="1">R12+Q12</f>
        <v>30.8</v>
      </c>
      <c r="T12" s="348"/>
      <c r="U12" s="348"/>
      <c r="V12" s="348"/>
      <c r="W12" s="348"/>
      <c r="X12" s="349"/>
      <c r="Y12" s="201"/>
      <c r="Z12" s="117" t="s">
        <v>276</v>
      </c>
      <c r="AA12" s="116"/>
    </row>
    <row r="13" spans="1:27" ht="45" x14ac:dyDescent="0.25">
      <c r="A13" s="75">
        <v>4</v>
      </c>
      <c r="B13" s="117" t="s">
        <v>189</v>
      </c>
      <c r="C13" s="117" t="s">
        <v>127</v>
      </c>
      <c r="D13" s="197" t="s">
        <v>156</v>
      </c>
      <c r="E13" s="203">
        <v>110</v>
      </c>
      <c r="F13" s="117" t="s">
        <v>216</v>
      </c>
      <c r="G13" s="204" t="s">
        <v>200</v>
      </c>
      <c r="H13" s="205">
        <v>45</v>
      </c>
      <c r="I13" s="117" t="s">
        <v>125</v>
      </c>
      <c r="J13" s="117" t="s">
        <v>201</v>
      </c>
      <c r="K13" s="117">
        <v>20</v>
      </c>
      <c r="L13" s="117">
        <v>1</v>
      </c>
      <c r="M13" s="117">
        <v>1</v>
      </c>
      <c r="N13" s="221"/>
      <c r="O13" s="221"/>
      <c r="P13" s="206"/>
      <c r="Q13" s="201"/>
      <c r="R13" s="324">
        <v>28.1</v>
      </c>
      <c r="S13" s="201">
        <f>R13+Q13</f>
        <v>28.1</v>
      </c>
      <c r="T13" s="348"/>
      <c r="U13" s="348"/>
      <c r="V13" s="348"/>
      <c r="W13" s="348"/>
      <c r="X13" s="349"/>
      <c r="Y13" s="201"/>
      <c r="Z13" s="117" t="s">
        <v>276</v>
      </c>
      <c r="AA13" s="116"/>
    </row>
    <row r="14" spans="1:27" ht="45" x14ac:dyDescent="0.25">
      <c r="A14" s="75">
        <v>5</v>
      </c>
      <c r="B14" s="117" t="s">
        <v>241</v>
      </c>
      <c r="C14" s="117" t="s">
        <v>242</v>
      </c>
      <c r="D14" s="197" t="s">
        <v>693</v>
      </c>
      <c r="E14" s="117">
        <v>110</v>
      </c>
      <c r="F14" s="205" t="s">
        <v>690</v>
      </c>
      <c r="G14" s="207" t="s">
        <v>640</v>
      </c>
      <c r="H14" s="117">
        <v>22.5</v>
      </c>
      <c r="I14" s="117" t="s">
        <v>125</v>
      </c>
      <c r="J14" s="117" t="s">
        <v>253</v>
      </c>
      <c r="K14" s="117">
        <v>31</v>
      </c>
      <c r="L14" s="117">
        <v>2</v>
      </c>
      <c r="M14" s="117">
        <v>0</v>
      </c>
      <c r="N14" s="221"/>
      <c r="O14" s="221"/>
      <c r="P14" s="42"/>
      <c r="Q14" s="201"/>
      <c r="R14" s="325">
        <v>18.75</v>
      </c>
      <c r="S14" s="201">
        <f t="shared" si="1"/>
        <v>18.75</v>
      </c>
      <c r="T14" s="348"/>
      <c r="U14" s="348"/>
      <c r="V14" s="348"/>
      <c r="W14" s="348"/>
      <c r="X14" s="349"/>
      <c r="Y14" s="201"/>
      <c r="Z14" s="117" t="s">
        <v>275</v>
      </c>
      <c r="AA14" s="116"/>
    </row>
    <row r="15" spans="1:27" ht="45" x14ac:dyDescent="0.25">
      <c r="A15" s="75">
        <v>6</v>
      </c>
      <c r="B15" s="117" t="s">
        <v>241</v>
      </c>
      <c r="C15" s="117" t="s">
        <v>242</v>
      </c>
      <c r="D15" s="197" t="s">
        <v>694</v>
      </c>
      <c r="E15" s="117">
        <v>110</v>
      </c>
      <c r="F15" s="205" t="s">
        <v>689</v>
      </c>
      <c r="G15" s="207" t="s">
        <v>640</v>
      </c>
      <c r="H15" s="117">
        <v>22.5</v>
      </c>
      <c r="I15" s="117" t="s">
        <v>125</v>
      </c>
      <c r="J15" s="117" t="s">
        <v>253</v>
      </c>
      <c r="K15" s="117">
        <v>31</v>
      </c>
      <c r="L15" s="117">
        <v>2</v>
      </c>
      <c r="M15" s="117">
        <v>0</v>
      </c>
      <c r="N15" s="221"/>
      <c r="O15" s="221"/>
      <c r="P15" s="42"/>
      <c r="Q15" s="201"/>
      <c r="R15" s="325">
        <v>18.75</v>
      </c>
      <c r="S15" s="201">
        <f t="shared" si="1"/>
        <v>18.75</v>
      </c>
      <c r="T15" s="348"/>
      <c r="U15" s="348"/>
      <c r="V15" s="348"/>
      <c r="W15" s="348"/>
      <c r="X15" s="349"/>
      <c r="Y15" s="201"/>
      <c r="Z15" s="117" t="s">
        <v>275</v>
      </c>
      <c r="AA15" s="116"/>
    </row>
    <row r="16" spans="1:27" ht="30" x14ac:dyDescent="0.25">
      <c r="A16" s="75">
        <v>7</v>
      </c>
      <c r="B16" s="117" t="s">
        <v>243</v>
      </c>
      <c r="C16" s="117" t="s">
        <v>242</v>
      </c>
      <c r="D16" s="197" t="s">
        <v>144</v>
      </c>
      <c r="E16" s="117">
        <v>110</v>
      </c>
      <c r="F16" s="208" t="s">
        <v>248</v>
      </c>
      <c r="G16" s="204" t="s">
        <v>148</v>
      </c>
      <c r="H16" s="117">
        <v>45</v>
      </c>
      <c r="I16" s="117" t="s">
        <v>125</v>
      </c>
      <c r="J16" s="117" t="s">
        <v>254</v>
      </c>
      <c r="K16" s="117">
        <v>14</v>
      </c>
      <c r="L16" s="117">
        <v>1</v>
      </c>
      <c r="M16" s="117">
        <v>0</v>
      </c>
      <c r="N16" s="221"/>
      <c r="O16" s="221"/>
      <c r="P16" s="42"/>
      <c r="Q16" s="201"/>
      <c r="R16" s="325">
        <v>13.4</v>
      </c>
      <c r="S16" s="201">
        <f t="shared" si="0"/>
        <v>13.4</v>
      </c>
      <c r="T16" s="348"/>
      <c r="U16" s="348"/>
      <c r="V16" s="348"/>
      <c r="W16" s="348"/>
      <c r="X16" s="349"/>
      <c r="Y16" s="201"/>
      <c r="Z16" s="117" t="s">
        <v>275</v>
      </c>
      <c r="AA16" s="116"/>
    </row>
    <row r="17" spans="1:27" ht="29.25" customHeight="1" x14ac:dyDescent="0.25">
      <c r="A17" s="75">
        <v>8</v>
      </c>
      <c r="B17" s="117" t="s">
        <v>244</v>
      </c>
      <c r="C17" s="117" t="s">
        <v>242</v>
      </c>
      <c r="D17" s="209" t="s">
        <v>145</v>
      </c>
      <c r="E17" s="117">
        <v>110</v>
      </c>
      <c r="F17" s="208" t="s">
        <v>249</v>
      </c>
      <c r="G17" s="204" t="s">
        <v>195</v>
      </c>
      <c r="H17" s="117">
        <v>45</v>
      </c>
      <c r="I17" s="117" t="s">
        <v>125</v>
      </c>
      <c r="J17" s="117" t="s">
        <v>255</v>
      </c>
      <c r="K17" s="117">
        <v>58</v>
      </c>
      <c r="L17" s="117">
        <v>2</v>
      </c>
      <c r="M17" s="117">
        <v>0</v>
      </c>
      <c r="N17" s="221"/>
      <c r="O17" s="221"/>
      <c r="P17" s="42"/>
      <c r="Q17" s="201"/>
      <c r="R17" s="325">
        <v>14.2</v>
      </c>
      <c r="S17" s="201">
        <f t="shared" si="0"/>
        <v>14.2</v>
      </c>
      <c r="T17" s="348"/>
      <c r="U17" s="348"/>
      <c r="V17" s="348"/>
      <c r="W17" s="348"/>
      <c r="X17" s="349"/>
      <c r="Y17" s="201"/>
      <c r="Z17" s="117" t="s">
        <v>275</v>
      </c>
      <c r="AA17" s="116"/>
    </row>
    <row r="18" spans="1:27" ht="30" x14ac:dyDescent="0.25">
      <c r="A18" s="75">
        <v>9</v>
      </c>
      <c r="B18" s="210" t="s">
        <v>245</v>
      </c>
      <c r="C18" s="117" t="s">
        <v>242</v>
      </c>
      <c r="D18" s="199" t="s">
        <v>146</v>
      </c>
      <c r="E18" s="210">
        <v>110</v>
      </c>
      <c r="F18" s="208" t="s">
        <v>250</v>
      </c>
      <c r="G18" s="200" t="s">
        <v>149</v>
      </c>
      <c r="H18" s="117">
        <v>33</v>
      </c>
      <c r="I18" s="117" t="s">
        <v>125</v>
      </c>
      <c r="J18" s="117" t="s">
        <v>256</v>
      </c>
      <c r="K18" s="210">
        <v>51</v>
      </c>
      <c r="L18" s="117">
        <v>1</v>
      </c>
      <c r="M18" s="117">
        <v>0</v>
      </c>
      <c r="N18" s="221"/>
      <c r="O18" s="221"/>
      <c r="P18" s="42"/>
      <c r="Q18" s="201"/>
      <c r="R18" s="325">
        <v>5.3</v>
      </c>
      <c r="S18" s="201">
        <f t="shared" si="0"/>
        <v>5.3</v>
      </c>
      <c r="T18" s="351"/>
      <c r="U18" s="348"/>
      <c r="V18" s="348"/>
      <c r="W18" s="348"/>
      <c r="X18" s="349"/>
      <c r="Y18" s="201"/>
      <c r="Z18" s="210" t="s">
        <v>275</v>
      </c>
      <c r="AA18" s="116"/>
    </row>
    <row r="19" spans="1:27" ht="30" x14ac:dyDescent="0.25">
      <c r="A19" s="75">
        <v>10</v>
      </c>
      <c r="B19" s="117" t="s">
        <v>273</v>
      </c>
      <c r="C19" s="117" t="s">
        <v>230</v>
      </c>
      <c r="D19" s="197" t="s">
        <v>138</v>
      </c>
      <c r="E19" s="117">
        <v>110</v>
      </c>
      <c r="F19" s="208" t="s">
        <v>226</v>
      </c>
      <c r="G19" s="212" t="s">
        <v>153</v>
      </c>
      <c r="H19" s="117">
        <v>45</v>
      </c>
      <c r="I19" s="117" t="s">
        <v>125</v>
      </c>
      <c r="J19" s="117" t="s">
        <v>232</v>
      </c>
      <c r="K19" s="117">
        <v>115</v>
      </c>
      <c r="L19" s="117">
        <v>40</v>
      </c>
      <c r="M19" s="117">
        <v>3</v>
      </c>
      <c r="N19" s="221"/>
      <c r="O19" s="221"/>
      <c r="P19" s="42"/>
      <c r="Q19" s="201"/>
      <c r="R19" s="325">
        <v>14.3</v>
      </c>
      <c r="S19" s="201">
        <f t="shared" si="0"/>
        <v>14.3</v>
      </c>
      <c r="T19" s="348"/>
      <c r="U19" s="348"/>
      <c r="V19" s="348"/>
      <c r="W19" s="348"/>
      <c r="X19" s="349"/>
      <c r="Y19" s="201"/>
      <c r="Z19" s="210" t="s">
        <v>277</v>
      </c>
      <c r="AA19" s="116"/>
    </row>
    <row r="20" spans="1:27" ht="30" x14ac:dyDescent="0.25">
      <c r="A20" s="75">
        <v>11</v>
      </c>
      <c r="B20" s="117" t="s">
        <v>189</v>
      </c>
      <c r="C20" s="117" t="s">
        <v>230</v>
      </c>
      <c r="D20" s="209" t="s">
        <v>150</v>
      </c>
      <c r="E20" s="117">
        <v>110</v>
      </c>
      <c r="F20" s="208" t="s">
        <v>227</v>
      </c>
      <c r="G20" s="213" t="s">
        <v>154</v>
      </c>
      <c r="H20" s="117">
        <v>45</v>
      </c>
      <c r="I20" s="117" t="s">
        <v>125</v>
      </c>
      <c r="J20" s="117" t="s">
        <v>233</v>
      </c>
      <c r="K20" s="117">
        <v>80</v>
      </c>
      <c r="L20" s="117">
        <v>0</v>
      </c>
      <c r="M20" s="117">
        <v>0</v>
      </c>
      <c r="N20" s="221"/>
      <c r="O20" s="221"/>
      <c r="P20" s="42"/>
      <c r="Q20" s="201"/>
      <c r="R20" s="325">
        <v>30.8</v>
      </c>
      <c r="S20" s="201">
        <f t="shared" si="0"/>
        <v>30.8</v>
      </c>
      <c r="T20" s="348"/>
      <c r="U20" s="348"/>
      <c r="V20" s="348"/>
      <c r="W20" s="348"/>
      <c r="X20" s="349"/>
      <c r="Y20" s="201"/>
      <c r="Z20" s="117" t="s">
        <v>277</v>
      </c>
      <c r="AA20" s="116"/>
    </row>
    <row r="21" spans="1:27" ht="30" x14ac:dyDescent="0.25">
      <c r="A21" s="75">
        <v>12</v>
      </c>
      <c r="B21" s="117" t="s">
        <v>189</v>
      </c>
      <c r="C21" s="117" t="s">
        <v>231</v>
      </c>
      <c r="D21" s="199" t="s">
        <v>151</v>
      </c>
      <c r="E21" s="117">
        <v>110</v>
      </c>
      <c r="F21" s="208" t="s">
        <v>228</v>
      </c>
      <c r="G21" s="214" t="s">
        <v>155</v>
      </c>
      <c r="H21" s="117">
        <v>45</v>
      </c>
      <c r="I21" s="117" t="s">
        <v>125</v>
      </c>
      <c r="J21" s="215" t="s">
        <v>234</v>
      </c>
      <c r="K21" s="216">
        <v>80</v>
      </c>
      <c r="L21" s="117">
        <v>0</v>
      </c>
      <c r="M21" s="117">
        <v>0</v>
      </c>
      <c r="N21" s="221"/>
      <c r="O21" s="221"/>
      <c r="P21" s="42"/>
      <c r="Q21" s="201"/>
      <c r="R21" s="325">
        <v>15</v>
      </c>
      <c r="S21" s="201">
        <f t="shared" si="0"/>
        <v>15</v>
      </c>
      <c r="T21" s="348"/>
      <c r="U21" s="348"/>
      <c r="V21" s="348"/>
      <c r="W21" s="348"/>
      <c r="X21" s="349"/>
      <c r="Y21" s="201"/>
      <c r="Z21" s="117" t="s">
        <v>140</v>
      </c>
      <c r="AA21" s="116"/>
    </row>
    <row r="22" spans="1:27" ht="30.75" customHeight="1" x14ac:dyDescent="0.25">
      <c r="A22" s="75">
        <v>13</v>
      </c>
      <c r="B22" s="208" t="s">
        <v>274</v>
      </c>
      <c r="C22" s="117" t="s">
        <v>231</v>
      </c>
      <c r="D22" s="209" t="s">
        <v>152</v>
      </c>
      <c r="E22" s="117">
        <v>35</v>
      </c>
      <c r="F22" s="208" t="s">
        <v>229</v>
      </c>
      <c r="G22" s="212" t="s">
        <v>641</v>
      </c>
      <c r="H22" s="117">
        <v>33</v>
      </c>
      <c r="I22" s="117" t="s">
        <v>125</v>
      </c>
      <c r="J22" s="117" t="s">
        <v>236</v>
      </c>
      <c r="K22" s="75">
        <v>30</v>
      </c>
      <c r="L22" s="117">
        <v>5</v>
      </c>
      <c r="M22" s="117">
        <v>1</v>
      </c>
      <c r="N22" s="221"/>
      <c r="O22" s="221"/>
      <c r="P22" s="42"/>
      <c r="Q22" s="201"/>
      <c r="R22" s="325">
        <v>26</v>
      </c>
      <c r="S22" s="201">
        <f>R22+Q22</f>
        <v>26</v>
      </c>
      <c r="T22" s="348"/>
      <c r="U22" s="348"/>
      <c r="V22" s="348"/>
      <c r="W22" s="348"/>
      <c r="X22" s="349"/>
      <c r="Y22" s="201"/>
      <c r="Z22" s="117" t="s">
        <v>275</v>
      </c>
      <c r="AA22" s="116"/>
    </row>
    <row r="23" spans="1:27" ht="30" x14ac:dyDescent="0.25">
      <c r="A23" s="75">
        <v>14</v>
      </c>
      <c r="B23" s="117" t="s">
        <v>246</v>
      </c>
      <c r="C23" s="117" t="s">
        <v>242</v>
      </c>
      <c r="D23" s="209" t="s">
        <v>147</v>
      </c>
      <c r="E23" s="117">
        <v>35</v>
      </c>
      <c r="F23" s="208" t="s">
        <v>251</v>
      </c>
      <c r="G23" s="204" t="s">
        <v>178</v>
      </c>
      <c r="H23" s="211">
        <v>33</v>
      </c>
      <c r="I23" s="117" t="s">
        <v>125</v>
      </c>
      <c r="J23" s="117" t="s">
        <v>257</v>
      </c>
      <c r="K23" s="117">
        <v>13</v>
      </c>
      <c r="L23" s="117">
        <v>0</v>
      </c>
      <c r="M23" s="117">
        <v>0</v>
      </c>
      <c r="N23" s="221"/>
      <c r="O23" s="221"/>
      <c r="P23" s="42"/>
      <c r="Q23" s="201"/>
      <c r="R23" s="325">
        <v>4.8</v>
      </c>
      <c r="S23" s="201">
        <f t="shared" ref="S23" si="2">R23+Q23</f>
        <v>4.8</v>
      </c>
      <c r="T23" s="348"/>
      <c r="U23" s="348"/>
      <c r="V23" s="348"/>
      <c r="W23" s="348"/>
      <c r="X23" s="349"/>
      <c r="Y23" s="201"/>
      <c r="Z23" s="210" t="s">
        <v>276</v>
      </c>
      <c r="AA23" s="116"/>
    </row>
    <row r="24" spans="1:27" ht="30" x14ac:dyDescent="0.25">
      <c r="A24" s="75">
        <v>15</v>
      </c>
      <c r="B24" s="117" t="s">
        <v>246</v>
      </c>
      <c r="C24" s="117" t="s">
        <v>242</v>
      </c>
      <c r="D24" s="209" t="s">
        <v>137</v>
      </c>
      <c r="E24" s="117">
        <v>35</v>
      </c>
      <c r="F24" s="208" t="s">
        <v>252</v>
      </c>
      <c r="G24" s="204" t="s">
        <v>179</v>
      </c>
      <c r="H24" s="211">
        <v>33</v>
      </c>
      <c r="I24" s="117" t="s">
        <v>125</v>
      </c>
      <c r="J24" s="117" t="s">
        <v>258</v>
      </c>
      <c r="K24" s="117">
        <v>37</v>
      </c>
      <c r="L24" s="117">
        <v>1</v>
      </c>
      <c r="M24" s="117">
        <v>0</v>
      </c>
      <c r="N24" s="221"/>
      <c r="O24" s="221"/>
      <c r="P24" s="42"/>
      <c r="Q24" s="201"/>
      <c r="R24" s="325">
        <v>7.4</v>
      </c>
      <c r="S24" s="201">
        <f>R24+Q24</f>
        <v>7.4</v>
      </c>
      <c r="T24" s="348"/>
      <c r="U24" s="348"/>
      <c r="V24" s="348"/>
      <c r="W24" s="348"/>
      <c r="X24" s="349"/>
      <c r="Y24" s="201"/>
      <c r="Z24" s="210" t="s">
        <v>276</v>
      </c>
      <c r="AA24" s="116"/>
    </row>
    <row r="25" spans="1:27" s="49" customFormat="1" ht="45" x14ac:dyDescent="0.25">
      <c r="A25" s="75">
        <v>16</v>
      </c>
      <c r="B25" s="45" t="s">
        <v>459</v>
      </c>
      <c r="C25" s="45" t="s">
        <v>127</v>
      </c>
      <c r="D25" s="79" t="s">
        <v>636</v>
      </c>
      <c r="E25" s="47">
        <v>10</v>
      </c>
      <c r="F25" s="44" t="s">
        <v>460</v>
      </c>
      <c r="G25" s="46" t="s">
        <v>629</v>
      </c>
      <c r="H25" s="45">
        <v>20</v>
      </c>
      <c r="I25" s="45" t="s">
        <v>125</v>
      </c>
      <c r="J25" s="45" t="s">
        <v>461</v>
      </c>
      <c r="K25" s="90">
        <v>17</v>
      </c>
      <c r="L25" s="90">
        <v>0.1</v>
      </c>
      <c r="M25" s="90">
        <v>0</v>
      </c>
      <c r="N25" s="95"/>
      <c r="O25" s="95"/>
      <c r="P25" s="95"/>
      <c r="Q25" s="227"/>
      <c r="R25" s="96">
        <v>1.6</v>
      </c>
      <c r="S25" s="96">
        <f t="shared" ref="S25:S62" si="3">R25+Q25</f>
        <v>1.6</v>
      </c>
      <c r="T25" s="352"/>
      <c r="U25" s="353"/>
      <c r="V25" s="353"/>
      <c r="W25" s="353"/>
      <c r="X25" s="353"/>
      <c r="Y25" s="217"/>
      <c r="Z25" s="44" t="s">
        <v>275</v>
      </c>
      <c r="AA25" s="48"/>
    </row>
    <row r="26" spans="1:27" s="49" customFormat="1" ht="45" x14ac:dyDescent="0.25">
      <c r="A26" s="75">
        <v>17</v>
      </c>
      <c r="B26" s="45" t="s">
        <v>459</v>
      </c>
      <c r="C26" s="45" t="s">
        <v>127</v>
      </c>
      <c r="D26" s="79" t="s">
        <v>462</v>
      </c>
      <c r="E26" s="47">
        <v>10</v>
      </c>
      <c r="F26" s="44" t="s">
        <v>463</v>
      </c>
      <c r="G26" s="46" t="s">
        <v>630</v>
      </c>
      <c r="H26" s="45">
        <v>20</v>
      </c>
      <c r="I26" s="45" t="s">
        <v>125</v>
      </c>
      <c r="J26" s="45" t="s">
        <v>210</v>
      </c>
      <c r="K26" s="90">
        <v>17</v>
      </c>
      <c r="L26" s="90">
        <v>0.1</v>
      </c>
      <c r="M26" s="90">
        <v>0</v>
      </c>
      <c r="N26" s="95"/>
      <c r="O26" s="95"/>
      <c r="P26" s="95"/>
      <c r="Q26" s="227"/>
      <c r="R26" s="96">
        <v>1.3</v>
      </c>
      <c r="S26" s="96">
        <f t="shared" si="3"/>
        <v>1.3</v>
      </c>
      <c r="T26" s="352"/>
      <c r="U26" s="353"/>
      <c r="V26" s="353"/>
      <c r="W26" s="353"/>
      <c r="X26" s="353"/>
      <c r="Y26" s="217"/>
      <c r="Z26" s="44" t="s">
        <v>275</v>
      </c>
      <c r="AA26" s="48"/>
    </row>
    <row r="27" spans="1:27" s="49" customFormat="1" ht="45" x14ac:dyDescent="0.25">
      <c r="A27" s="75">
        <v>18</v>
      </c>
      <c r="B27" s="45" t="s">
        <v>459</v>
      </c>
      <c r="C27" s="45" t="s">
        <v>127</v>
      </c>
      <c r="D27" s="80" t="s">
        <v>464</v>
      </c>
      <c r="E27" s="45">
        <v>10</v>
      </c>
      <c r="F27" s="45" t="s">
        <v>465</v>
      </c>
      <c r="G27" s="45" t="s">
        <v>466</v>
      </c>
      <c r="H27" s="45">
        <v>10</v>
      </c>
      <c r="I27" s="45" t="s">
        <v>125</v>
      </c>
      <c r="J27" s="45" t="s">
        <v>455</v>
      </c>
      <c r="K27" s="90">
        <v>30</v>
      </c>
      <c r="L27" s="90">
        <v>0</v>
      </c>
      <c r="M27" s="90">
        <v>0</v>
      </c>
      <c r="N27" s="95"/>
      <c r="O27" s="95"/>
      <c r="P27" s="95"/>
      <c r="Q27" s="227"/>
      <c r="R27" s="96">
        <v>2.9</v>
      </c>
      <c r="S27" s="96">
        <f t="shared" si="3"/>
        <v>2.9</v>
      </c>
      <c r="T27" s="354"/>
      <c r="U27" s="353"/>
      <c r="V27" s="353"/>
      <c r="W27" s="353"/>
      <c r="X27" s="353"/>
      <c r="Y27" s="217"/>
      <c r="Z27" s="44" t="s">
        <v>275</v>
      </c>
      <c r="AA27" s="44"/>
    </row>
    <row r="28" spans="1:27" s="49" customFormat="1" ht="45" x14ac:dyDescent="0.25">
      <c r="A28" s="75">
        <v>19</v>
      </c>
      <c r="B28" s="45" t="s">
        <v>459</v>
      </c>
      <c r="C28" s="45" t="s">
        <v>127</v>
      </c>
      <c r="D28" s="80" t="s">
        <v>467</v>
      </c>
      <c r="E28" s="45">
        <v>10</v>
      </c>
      <c r="F28" s="45" t="s">
        <v>468</v>
      </c>
      <c r="G28" s="45" t="s">
        <v>469</v>
      </c>
      <c r="H28" s="45">
        <v>10</v>
      </c>
      <c r="I28" s="45" t="s">
        <v>125</v>
      </c>
      <c r="J28" s="45" t="s">
        <v>470</v>
      </c>
      <c r="K28" s="90">
        <v>46</v>
      </c>
      <c r="L28" s="90">
        <v>0.1</v>
      </c>
      <c r="M28" s="90">
        <v>0.1</v>
      </c>
      <c r="N28" s="95"/>
      <c r="O28" s="95"/>
      <c r="P28" s="95"/>
      <c r="Q28" s="227"/>
      <c r="R28" s="96">
        <v>0.6</v>
      </c>
      <c r="S28" s="96">
        <f t="shared" si="3"/>
        <v>0.6</v>
      </c>
      <c r="T28" s="354"/>
      <c r="U28" s="353"/>
      <c r="V28" s="353"/>
      <c r="W28" s="353"/>
      <c r="X28" s="353"/>
      <c r="Y28" s="217"/>
      <c r="Z28" s="44" t="s">
        <v>275</v>
      </c>
      <c r="AA28" s="44"/>
    </row>
    <row r="29" spans="1:27" s="49" customFormat="1" ht="45" x14ac:dyDescent="0.25">
      <c r="A29" s="75">
        <v>20</v>
      </c>
      <c r="B29" s="45" t="s">
        <v>459</v>
      </c>
      <c r="C29" s="45" t="s">
        <v>127</v>
      </c>
      <c r="D29" s="80" t="s">
        <v>594</v>
      </c>
      <c r="E29" s="45">
        <v>10</v>
      </c>
      <c r="F29" s="45" t="s">
        <v>595</v>
      </c>
      <c r="G29" s="45" t="s">
        <v>695</v>
      </c>
      <c r="H29" s="45">
        <v>14</v>
      </c>
      <c r="I29" s="45" t="s">
        <v>125</v>
      </c>
      <c r="J29" s="45" t="s">
        <v>696</v>
      </c>
      <c r="K29" s="90">
        <v>13</v>
      </c>
      <c r="L29" s="90">
        <v>0.2</v>
      </c>
      <c r="M29" s="90">
        <v>0</v>
      </c>
      <c r="N29" s="95"/>
      <c r="O29" s="95"/>
      <c r="P29" s="95"/>
      <c r="Q29" s="227"/>
      <c r="R29" s="96">
        <v>1.02</v>
      </c>
      <c r="S29" s="96">
        <f t="shared" si="3"/>
        <v>1.02</v>
      </c>
      <c r="T29" s="354"/>
      <c r="U29" s="353"/>
      <c r="V29" s="353"/>
      <c r="W29" s="353"/>
      <c r="X29" s="353"/>
      <c r="Y29" s="217"/>
      <c r="Z29" s="44" t="s">
        <v>275</v>
      </c>
      <c r="AA29" s="44"/>
    </row>
    <row r="30" spans="1:27" s="49" customFormat="1" ht="45" x14ac:dyDescent="0.25">
      <c r="A30" s="75">
        <v>21</v>
      </c>
      <c r="B30" s="45" t="s">
        <v>459</v>
      </c>
      <c r="C30" s="45" t="s">
        <v>127</v>
      </c>
      <c r="D30" s="80" t="s">
        <v>472</v>
      </c>
      <c r="E30" s="45">
        <v>10</v>
      </c>
      <c r="F30" s="45" t="s">
        <v>473</v>
      </c>
      <c r="G30" s="45" t="s">
        <v>474</v>
      </c>
      <c r="H30" s="45">
        <v>15</v>
      </c>
      <c r="I30" s="45" t="s">
        <v>125</v>
      </c>
      <c r="J30" s="45" t="s">
        <v>475</v>
      </c>
      <c r="K30" s="90">
        <v>20</v>
      </c>
      <c r="L30" s="90">
        <v>0.5</v>
      </c>
      <c r="M30" s="90">
        <v>0</v>
      </c>
      <c r="N30" s="95"/>
      <c r="O30" s="95"/>
      <c r="P30" s="95"/>
      <c r="Q30" s="227"/>
      <c r="R30" s="96">
        <v>0.4</v>
      </c>
      <c r="S30" s="96">
        <f t="shared" si="3"/>
        <v>0.4</v>
      </c>
      <c r="T30" s="354"/>
      <c r="U30" s="353"/>
      <c r="V30" s="353"/>
      <c r="W30" s="353"/>
      <c r="X30" s="353"/>
      <c r="Y30" s="217"/>
      <c r="Z30" s="44" t="s">
        <v>275</v>
      </c>
      <c r="AA30" s="44"/>
    </row>
    <row r="31" spans="1:27" s="49" customFormat="1" ht="45" x14ac:dyDescent="0.25">
      <c r="A31" s="75">
        <v>22</v>
      </c>
      <c r="B31" s="45" t="s">
        <v>459</v>
      </c>
      <c r="C31" s="45" t="s">
        <v>127</v>
      </c>
      <c r="D31" s="80" t="s">
        <v>476</v>
      </c>
      <c r="E31" s="45">
        <v>10</v>
      </c>
      <c r="F31" s="45" t="s">
        <v>477</v>
      </c>
      <c r="G31" s="45" t="s">
        <v>478</v>
      </c>
      <c r="H31" s="45">
        <v>20</v>
      </c>
      <c r="I31" s="45" t="s">
        <v>125</v>
      </c>
      <c r="J31" s="45" t="s">
        <v>479</v>
      </c>
      <c r="K31" s="90">
        <v>24</v>
      </c>
      <c r="L31" s="90">
        <v>1.5</v>
      </c>
      <c r="M31" s="90">
        <v>0.5</v>
      </c>
      <c r="N31" s="95"/>
      <c r="O31" s="95"/>
      <c r="P31" s="95"/>
      <c r="Q31" s="227"/>
      <c r="R31" s="96">
        <v>0.18</v>
      </c>
      <c r="S31" s="96">
        <f t="shared" si="3"/>
        <v>0.18</v>
      </c>
      <c r="T31" s="354"/>
      <c r="U31" s="353"/>
      <c r="V31" s="353"/>
      <c r="W31" s="353"/>
      <c r="X31" s="353"/>
      <c r="Y31" s="217"/>
      <c r="Z31" s="44" t="s">
        <v>275</v>
      </c>
      <c r="AA31" s="44"/>
    </row>
    <row r="32" spans="1:27" s="49" customFormat="1" ht="45" x14ac:dyDescent="0.25">
      <c r="A32" s="75">
        <v>23</v>
      </c>
      <c r="B32" s="45" t="s">
        <v>459</v>
      </c>
      <c r="C32" s="45" t="s">
        <v>127</v>
      </c>
      <c r="D32" s="80" t="s">
        <v>480</v>
      </c>
      <c r="E32" s="45">
        <v>10</v>
      </c>
      <c r="F32" s="45" t="s">
        <v>481</v>
      </c>
      <c r="G32" s="45" t="s">
        <v>482</v>
      </c>
      <c r="H32" s="45">
        <v>20</v>
      </c>
      <c r="I32" s="45" t="s">
        <v>125</v>
      </c>
      <c r="J32" s="45" t="s">
        <v>483</v>
      </c>
      <c r="K32" s="90">
        <v>47</v>
      </c>
      <c r="L32" s="90">
        <v>0.5</v>
      </c>
      <c r="M32" s="90">
        <v>0.1</v>
      </c>
      <c r="N32" s="95"/>
      <c r="O32" s="95"/>
      <c r="P32" s="95"/>
      <c r="Q32" s="227"/>
      <c r="R32" s="96">
        <v>0.7</v>
      </c>
      <c r="S32" s="96">
        <f t="shared" si="3"/>
        <v>0.7</v>
      </c>
      <c r="T32" s="354"/>
      <c r="U32" s="353"/>
      <c r="V32" s="353"/>
      <c r="W32" s="353"/>
      <c r="X32" s="353"/>
      <c r="Y32" s="217"/>
      <c r="Z32" s="44" t="s">
        <v>275</v>
      </c>
      <c r="AA32" s="44"/>
    </row>
    <row r="33" spans="1:27" s="49" customFormat="1" ht="30" x14ac:dyDescent="0.25">
      <c r="A33" s="75">
        <v>24</v>
      </c>
      <c r="B33" s="50" t="s">
        <v>484</v>
      </c>
      <c r="C33" s="50" t="s">
        <v>485</v>
      </c>
      <c r="D33" s="81" t="s">
        <v>486</v>
      </c>
      <c r="E33" s="50">
        <v>10</v>
      </c>
      <c r="F33" s="51" t="s">
        <v>487</v>
      </c>
      <c r="G33" s="52" t="s">
        <v>488</v>
      </c>
      <c r="H33" s="50">
        <v>25</v>
      </c>
      <c r="I33" s="50" t="s">
        <v>125</v>
      </c>
      <c r="J33" s="45" t="s">
        <v>489</v>
      </c>
      <c r="K33" s="91">
        <v>9</v>
      </c>
      <c r="L33" s="91">
        <v>3</v>
      </c>
      <c r="M33" s="91">
        <v>0</v>
      </c>
      <c r="N33" s="56"/>
      <c r="O33" s="56"/>
      <c r="P33" s="56"/>
      <c r="Q33" s="326"/>
      <c r="R33" s="327">
        <v>1.82</v>
      </c>
      <c r="S33" s="326">
        <f t="shared" si="3"/>
        <v>1.82</v>
      </c>
      <c r="T33" s="355"/>
      <c r="U33" s="353"/>
      <c r="V33" s="353"/>
      <c r="W33" s="353"/>
      <c r="X33" s="353"/>
      <c r="Y33" s="217"/>
      <c r="Z33" s="50" t="s">
        <v>140</v>
      </c>
      <c r="AA33" s="50"/>
    </row>
    <row r="34" spans="1:27" s="49" customFormat="1" ht="30" x14ac:dyDescent="0.25">
      <c r="A34" s="75">
        <v>25</v>
      </c>
      <c r="B34" s="50" t="s">
        <v>484</v>
      </c>
      <c r="C34" s="50" t="s">
        <v>485</v>
      </c>
      <c r="D34" s="82" t="s">
        <v>490</v>
      </c>
      <c r="E34" s="50">
        <v>10</v>
      </c>
      <c r="F34" s="53" t="s">
        <v>491</v>
      </c>
      <c r="G34" s="54" t="s">
        <v>492</v>
      </c>
      <c r="H34" s="50">
        <v>20</v>
      </c>
      <c r="I34" s="50" t="s">
        <v>125</v>
      </c>
      <c r="J34" s="45" t="s">
        <v>493</v>
      </c>
      <c r="K34" s="91">
        <v>30</v>
      </c>
      <c r="L34" s="91">
        <v>0</v>
      </c>
      <c r="M34" s="91">
        <v>0</v>
      </c>
      <c r="N34" s="56"/>
      <c r="O34" s="56"/>
      <c r="P34" s="56"/>
      <c r="Q34" s="326"/>
      <c r="R34" s="328">
        <v>1.3</v>
      </c>
      <c r="S34" s="326">
        <f t="shared" si="3"/>
        <v>1.3</v>
      </c>
      <c r="T34" s="355"/>
      <c r="U34" s="353"/>
      <c r="V34" s="353"/>
      <c r="W34" s="353"/>
      <c r="X34" s="353"/>
      <c r="Y34" s="217"/>
      <c r="Z34" s="50" t="s">
        <v>140</v>
      </c>
      <c r="AA34" s="50"/>
    </row>
    <row r="35" spans="1:27" s="49" customFormat="1" ht="30" x14ac:dyDescent="0.25">
      <c r="A35" s="75">
        <v>26</v>
      </c>
      <c r="B35" s="50" t="s">
        <v>484</v>
      </c>
      <c r="C35" s="50" t="s">
        <v>621</v>
      </c>
      <c r="D35" s="82" t="s">
        <v>494</v>
      </c>
      <c r="E35" s="50">
        <v>10</v>
      </c>
      <c r="F35" s="53" t="s">
        <v>495</v>
      </c>
      <c r="G35" s="54" t="s">
        <v>496</v>
      </c>
      <c r="H35" s="46">
        <v>20</v>
      </c>
      <c r="I35" s="50" t="s">
        <v>125</v>
      </c>
      <c r="J35" s="45" t="s">
        <v>497</v>
      </c>
      <c r="K35" s="91">
        <v>25</v>
      </c>
      <c r="L35" s="91">
        <v>7</v>
      </c>
      <c r="M35" s="91">
        <v>0</v>
      </c>
      <c r="N35" s="56"/>
      <c r="O35" s="56"/>
      <c r="P35" s="56"/>
      <c r="Q35" s="326"/>
      <c r="R35" s="328">
        <v>2.21</v>
      </c>
      <c r="S35" s="326">
        <f t="shared" si="3"/>
        <v>2.21</v>
      </c>
      <c r="T35" s="355"/>
      <c r="U35" s="353"/>
      <c r="V35" s="353"/>
      <c r="W35" s="353"/>
      <c r="X35" s="353"/>
      <c r="Y35" s="217"/>
      <c r="Z35" s="50" t="s">
        <v>140</v>
      </c>
      <c r="AA35" s="50"/>
    </row>
    <row r="36" spans="1:27" s="49" customFormat="1" ht="45" x14ac:dyDescent="0.25">
      <c r="A36" s="75">
        <v>27</v>
      </c>
      <c r="B36" s="50" t="s">
        <v>484</v>
      </c>
      <c r="C36" s="50" t="s">
        <v>621</v>
      </c>
      <c r="D36" s="82" t="s">
        <v>498</v>
      </c>
      <c r="E36" s="50">
        <v>10</v>
      </c>
      <c r="F36" s="53" t="s">
        <v>499</v>
      </c>
      <c r="G36" s="54" t="s">
        <v>500</v>
      </c>
      <c r="H36" s="50">
        <v>25</v>
      </c>
      <c r="I36" s="50" t="s">
        <v>125</v>
      </c>
      <c r="J36" s="45" t="s">
        <v>501</v>
      </c>
      <c r="K36" s="91">
        <v>9</v>
      </c>
      <c r="L36" s="91">
        <v>0</v>
      </c>
      <c r="M36" s="91">
        <v>0</v>
      </c>
      <c r="N36" s="56"/>
      <c r="O36" s="56"/>
      <c r="P36" s="56"/>
      <c r="Q36" s="326"/>
      <c r="R36" s="328">
        <v>3.8</v>
      </c>
      <c r="S36" s="326">
        <f t="shared" si="3"/>
        <v>3.8</v>
      </c>
      <c r="T36" s="355"/>
      <c r="U36" s="353"/>
      <c r="V36" s="353"/>
      <c r="W36" s="353"/>
      <c r="X36" s="353"/>
      <c r="Y36" s="217"/>
      <c r="Z36" s="50" t="s">
        <v>140</v>
      </c>
      <c r="AA36" s="50"/>
    </row>
    <row r="37" spans="1:27" s="49" customFormat="1" ht="30" x14ac:dyDescent="0.25">
      <c r="A37" s="75">
        <v>28</v>
      </c>
      <c r="B37" s="50" t="s">
        <v>502</v>
      </c>
      <c r="C37" s="50" t="s">
        <v>622</v>
      </c>
      <c r="D37" s="380" t="s">
        <v>503</v>
      </c>
      <c r="E37" s="50">
        <v>10</v>
      </c>
      <c r="F37" s="51" t="s">
        <v>504</v>
      </c>
      <c r="G37" s="381" t="s">
        <v>684</v>
      </c>
      <c r="H37" s="50">
        <v>20</v>
      </c>
      <c r="I37" s="50" t="s">
        <v>125</v>
      </c>
      <c r="J37" s="45" t="s">
        <v>505</v>
      </c>
      <c r="K37" s="91">
        <v>55</v>
      </c>
      <c r="L37" s="91">
        <v>7</v>
      </c>
      <c r="M37" s="91">
        <v>0.5</v>
      </c>
      <c r="N37" s="56"/>
      <c r="O37" s="56"/>
      <c r="P37" s="56"/>
      <c r="Q37" s="326"/>
      <c r="R37" s="329">
        <v>3.53</v>
      </c>
      <c r="S37" s="326">
        <f t="shared" si="3"/>
        <v>3.53</v>
      </c>
      <c r="T37" s="354"/>
      <c r="U37" s="353"/>
      <c r="V37" s="353"/>
      <c r="W37" s="353"/>
      <c r="X37" s="353"/>
      <c r="Y37" s="217"/>
      <c r="Z37" s="50" t="s">
        <v>278</v>
      </c>
      <c r="AA37" s="44"/>
    </row>
    <row r="38" spans="1:27" s="49" customFormat="1" ht="30" x14ac:dyDescent="0.25">
      <c r="A38" s="75">
        <v>29</v>
      </c>
      <c r="B38" s="50" t="s">
        <v>502</v>
      </c>
      <c r="C38" s="50" t="s">
        <v>622</v>
      </c>
      <c r="D38" s="380" t="s">
        <v>681</v>
      </c>
      <c r="E38" s="50">
        <v>10</v>
      </c>
      <c r="F38" s="382" t="s">
        <v>682</v>
      </c>
      <c r="G38" s="46" t="s">
        <v>683</v>
      </c>
      <c r="H38" s="50">
        <v>20</v>
      </c>
      <c r="I38" s="50" t="s">
        <v>125</v>
      </c>
      <c r="J38" s="45" t="s">
        <v>415</v>
      </c>
      <c r="K38" s="91">
        <v>56</v>
      </c>
      <c r="L38" s="91">
        <v>0.02</v>
      </c>
      <c r="M38" s="91">
        <v>0.5</v>
      </c>
      <c r="N38" s="56"/>
      <c r="O38" s="56"/>
      <c r="P38" s="56"/>
      <c r="Q38" s="326"/>
      <c r="R38" s="383">
        <v>0.98</v>
      </c>
      <c r="S38" s="326">
        <f t="shared" si="3"/>
        <v>0.98</v>
      </c>
      <c r="T38" s="354"/>
      <c r="U38" s="353"/>
      <c r="V38" s="353"/>
      <c r="W38" s="353"/>
      <c r="X38" s="353"/>
      <c r="Y38" s="217"/>
      <c r="Z38" s="50" t="s">
        <v>278</v>
      </c>
      <c r="AA38" s="44"/>
    </row>
    <row r="39" spans="1:27" s="49" customFormat="1" ht="30" x14ac:dyDescent="0.25">
      <c r="A39" s="75">
        <v>30</v>
      </c>
      <c r="B39" s="50" t="s">
        <v>190</v>
      </c>
      <c r="C39" s="50" t="s">
        <v>620</v>
      </c>
      <c r="D39" s="81" t="s">
        <v>631</v>
      </c>
      <c r="E39" s="50">
        <v>6</v>
      </c>
      <c r="F39" s="50" t="s">
        <v>507</v>
      </c>
      <c r="G39" s="55" t="s">
        <v>639</v>
      </c>
      <c r="H39" s="50">
        <v>20</v>
      </c>
      <c r="I39" s="50" t="s">
        <v>125</v>
      </c>
      <c r="J39" s="45" t="s">
        <v>508</v>
      </c>
      <c r="K39" s="91">
        <v>50</v>
      </c>
      <c r="L39" s="91">
        <v>0</v>
      </c>
      <c r="M39" s="91">
        <v>0.5</v>
      </c>
      <c r="N39" s="56"/>
      <c r="O39" s="56"/>
      <c r="P39" s="56"/>
      <c r="Q39" s="326"/>
      <c r="R39" s="326">
        <v>6.53</v>
      </c>
      <c r="S39" s="326">
        <f t="shared" si="3"/>
        <v>6.53</v>
      </c>
      <c r="T39" s="78"/>
      <c r="U39" s="353"/>
      <c r="V39" s="353"/>
      <c r="W39" s="353"/>
      <c r="X39" s="353"/>
      <c r="Y39" s="217"/>
      <c r="Z39" s="50" t="s">
        <v>691</v>
      </c>
      <c r="AA39" s="57"/>
    </row>
    <row r="40" spans="1:27" s="49" customFormat="1" ht="30" x14ac:dyDescent="0.25">
      <c r="A40" s="75">
        <v>31</v>
      </c>
      <c r="B40" s="50" t="s">
        <v>190</v>
      </c>
      <c r="C40" s="50" t="s">
        <v>620</v>
      </c>
      <c r="D40" s="81" t="s">
        <v>631</v>
      </c>
      <c r="E40" s="50">
        <v>6</v>
      </c>
      <c r="F40" s="50" t="s">
        <v>507</v>
      </c>
      <c r="G40" s="55" t="s">
        <v>632</v>
      </c>
      <c r="H40" s="50">
        <v>20</v>
      </c>
      <c r="I40" s="50" t="s">
        <v>125</v>
      </c>
      <c r="J40" s="45" t="s">
        <v>508</v>
      </c>
      <c r="K40" s="91">
        <v>50</v>
      </c>
      <c r="L40" s="91">
        <v>0</v>
      </c>
      <c r="M40" s="91">
        <v>0</v>
      </c>
      <c r="N40" s="56"/>
      <c r="O40" s="56"/>
      <c r="P40" s="56"/>
      <c r="Q40" s="326"/>
      <c r="R40" s="326">
        <v>7.45</v>
      </c>
      <c r="S40" s="326">
        <f t="shared" si="3"/>
        <v>7.45</v>
      </c>
      <c r="T40" s="78"/>
      <c r="U40" s="353"/>
      <c r="V40" s="353"/>
      <c r="W40" s="353"/>
      <c r="X40" s="353"/>
      <c r="Y40" s="217"/>
      <c r="Z40" s="50" t="s">
        <v>691</v>
      </c>
      <c r="AA40" s="57"/>
    </row>
    <row r="41" spans="1:27" s="49" customFormat="1" ht="30" x14ac:dyDescent="0.25">
      <c r="A41" s="75">
        <v>32</v>
      </c>
      <c r="B41" s="58" t="s">
        <v>509</v>
      </c>
      <c r="C41" s="58" t="s">
        <v>623</v>
      </c>
      <c r="D41" s="83" t="s">
        <v>510</v>
      </c>
      <c r="E41" s="58">
        <v>10</v>
      </c>
      <c r="F41" s="58" t="s">
        <v>511</v>
      </c>
      <c r="G41" s="59" t="s">
        <v>512</v>
      </c>
      <c r="H41" s="50">
        <v>20</v>
      </c>
      <c r="I41" s="50" t="s">
        <v>125</v>
      </c>
      <c r="J41" s="45" t="s">
        <v>513</v>
      </c>
      <c r="K41" s="91">
        <v>8</v>
      </c>
      <c r="L41" s="91">
        <v>8</v>
      </c>
      <c r="M41" s="91">
        <v>0</v>
      </c>
      <c r="N41" s="56"/>
      <c r="O41" s="56"/>
      <c r="P41" s="56"/>
      <c r="Q41" s="326"/>
      <c r="R41" s="326">
        <v>3.15</v>
      </c>
      <c r="S41" s="326">
        <f t="shared" si="3"/>
        <v>3.15</v>
      </c>
      <c r="T41" s="356"/>
      <c r="U41" s="353"/>
      <c r="V41" s="353"/>
      <c r="W41" s="353"/>
      <c r="X41" s="353"/>
      <c r="Y41" s="217"/>
      <c r="Z41" s="50" t="s">
        <v>691</v>
      </c>
      <c r="AA41" s="45" t="s">
        <v>514</v>
      </c>
    </row>
    <row r="42" spans="1:27" s="49" customFormat="1" ht="30" x14ac:dyDescent="0.25">
      <c r="A42" s="75">
        <v>33</v>
      </c>
      <c r="B42" s="58" t="s">
        <v>509</v>
      </c>
      <c r="C42" s="58" t="s">
        <v>623</v>
      </c>
      <c r="D42" s="84" t="s">
        <v>515</v>
      </c>
      <c r="E42" s="50">
        <v>10</v>
      </c>
      <c r="F42" s="58" t="s">
        <v>516</v>
      </c>
      <c r="G42" s="385" t="s">
        <v>697</v>
      </c>
      <c r="H42" s="50">
        <v>20</v>
      </c>
      <c r="I42" s="50" t="s">
        <v>125</v>
      </c>
      <c r="J42" s="45" t="s">
        <v>698</v>
      </c>
      <c r="K42" s="91">
        <v>22</v>
      </c>
      <c r="L42" s="91">
        <v>4</v>
      </c>
      <c r="M42" s="91">
        <v>0</v>
      </c>
      <c r="N42" s="56"/>
      <c r="O42" s="56"/>
      <c r="P42" s="56"/>
      <c r="Q42" s="326"/>
      <c r="R42" s="326">
        <v>4.8</v>
      </c>
      <c r="S42" s="326">
        <f t="shared" si="3"/>
        <v>4.8</v>
      </c>
      <c r="T42" s="354"/>
      <c r="U42" s="353"/>
      <c r="V42" s="353"/>
      <c r="W42" s="353"/>
      <c r="X42" s="353"/>
      <c r="Y42" s="217"/>
      <c r="Z42" s="50" t="s">
        <v>691</v>
      </c>
      <c r="AA42" s="44"/>
    </row>
    <row r="43" spans="1:27" s="49" customFormat="1" ht="30" x14ac:dyDescent="0.25">
      <c r="A43" s="75">
        <v>34</v>
      </c>
      <c r="B43" s="50" t="s">
        <v>193</v>
      </c>
      <c r="C43" s="50" t="s">
        <v>624</v>
      </c>
      <c r="D43" s="85" t="s">
        <v>517</v>
      </c>
      <c r="E43" s="50">
        <v>10</v>
      </c>
      <c r="F43" s="50" t="s">
        <v>518</v>
      </c>
      <c r="G43" s="50" t="s">
        <v>519</v>
      </c>
      <c r="H43" s="50">
        <v>20</v>
      </c>
      <c r="I43" s="50" t="s">
        <v>125</v>
      </c>
      <c r="J43" s="45" t="s">
        <v>520</v>
      </c>
      <c r="K43" s="91">
        <v>6</v>
      </c>
      <c r="L43" s="91">
        <v>3</v>
      </c>
      <c r="M43" s="91">
        <v>0</v>
      </c>
      <c r="N43" s="56"/>
      <c r="O43" s="56"/>
      <c r="P43" s="56"/>
      <c r="Q43" s="326"/>
      <c r="R43" s="326">
        <v>3.64</v>
      </c>
      <c r="S43" s="326">
        <f t="shared" si="3"/>
        <v>3.64</v>
      </c>
      <c r="T43" s="354"/>
      <c r="U43" s="353"/>
      <c r="V43" s="353"/>
      <c r="W43" s="353"/>
      <c r="X43" s="353"/>
      <c r="Y43" s="217"/>
      <c r="Z43" s="50" t="s">
        <v>140</v>
      </c>
      <c r="AA43" s="44"/>
    </row>
    <row r="44" spans="1:27" s="49" customFormat="1" ht="30" x14ac:dyDescent="0.25">
      <c r="A44" s="75">
        <v>35</v>
      </c>
      <c r="B44" s="50" t="s">
        <v>259</v>
      </c>
      <c r="C44" s="50" t="s">
        <v>521</v>
      </c>
      <c r="D44" s="84" t="s">
        <v>522</v>
      </c>
      <c r="E44" s="60">
        <v>10</v>
      </c>
      <c r="F44" s="50" t="s">
        <v>523</v>
      </c>
      <c r="G44" s="55" t="s">
        <v>524</v>
      </c>
      <c r="H44" s="50">
        <v>20</v>
      </c>
      <c r="I44" s="50" t="s">
        <v>125</v>
      </c>
      <c r="J44" s="45" t="s">
        <v>525</v>
      </c>
      <c r="K44" s="91">
        <v>18</v>
      </c>
      <c r="L44" s="91">
        <v>1</v>
      </c>
      <c r="M44" s="91">
        <v>1.2</v>
      </c>
      <c r="N44" s="56"/>
      <c r="O44" s="56"/>
      <c r="P44" s="56"/>
      <c r="Q44" s="326"/>
      <c r="R44" s="326">
        <v>0.7</v>
      </c>
      <c r="S44" s="326">
        <f t="shared" si="3"/>
        <v>0.7</v>
      </c>
      <c r="T44" s="354"/>
      <c r="U44" s="353"/>
      <c r="V44" s="353"/>
      <c r="W44" s="353"/>
      <c r="X44" s="353"/>
      <c r="Y44" s="217"/>
      <c r="Z44" s="50" t="s">
        <v>278</v>
      </c>
      <c r="AA44" s="44"/>
    </row>
    <row r="45" spans="1:27" s="49" customFormat="1" ht="30" x14ac:dyDescent="0.25">
      <c r="A45" s="75">
        <v>36</v>
      </c>
      <c r="B45" s="50" t="s">
        <v>259</v>
      </c>
      <c r="C45" s="50" t="s">
        <v>625</v>
      </c>
      <c r="D45" s="84" t="s">
        <v>522</v>
      </c>
      <c r="E45" s="60">
        <v>10</v>
      </c>
      <c r="F45" s="50" t="s">
        <v>526</v>
      </c>
      <c r="G45" s="55" t="s">
        <v>527</v>
      </c>
      <c r="H45" s="50">
        <v>20</v>
      </c>
      <c r="I45" s="50" t="s">
        <v>125</v>
      </c>
      <c r="J45" s="45" t="s">
        <v>528</v>
      </c>
      <c r="K45" s="91">
        <v>20</v>
      </c>
      <c r="L45" s="91">
        <v>1</v>
      </c>
      <c r="M45" s="91">
        <v>0.2</v>
      </c>
      <c r="N45" s="56"/>
      <c r="O45" s="56"/>
      <c r="P45" s="56"/>
      <c r="Q45" s="326"/>
      <c r="R45" s="326">
        <v>5.32</v>
      </c>
      <c r="S45" s="326">
        <f t="shared" si="3"/>
        <v>5.32</v>
      </c>
      <c r="T45" s="354"/>
      <c r="U45" s="353"/>
      <c r="V45" s="353"/>
      <c r="W45" s="353"/>
      <c r="X45" s="353"/>
      <c r="Y45" s="217"/>
      <c r="Z45" s="50" t="s">
        <v>278</v>
      </c>
      <c r="AA45" s="44"/>
    </row>
    <row r="46" spans="1:27" s="49" customFormat="1" ht="30" x14ac:dyDescent="0.25">
      <c r="A46" s="75">
        <v>37</v>
      </c>
      <c r="B46" s="50" t="s">
        <v>259</v>
      </c>
      <c r="C46" s="50" t="s">
        <v>625</v>
      </c>
      <c r="D46" s="84" t="s">
        <v>529</v>
      </c>
      <c r="E46" s="60">
        <v>10</v>
      </c>
      <c r="F46" s="50" t="s">
        <v>530</v>
      </c>
      <c r="G46" s="55" t="s">
        <v>531</v>
      </c>
      <c r="H46" s="50">
        <v>20</v>
      </c>
      <c r="I46" s="50" t="s">
        <v>125</v>
      </c>
      <c r="J46" s="45" t="s">
        <v>532</v>
      </c>
      <c r="K46" s="91">
        <v>11</v>
      </c>
      <c r="L46" s="91">
        <v>0.2</v>
      </c>
      <c r="M46" s="91">
        <v>0.2</v>
      </c>
      <c r="N46" s="56"/>
      <c r="O46" s="56"/>
      <c r="P46" s="56"/>
      <c r="Q46" s="326"/>
      <c r="R46" s="326">
        <v>0.45</v>
      </c>
      <c r="S46" s="326">
        <f t="shared" si="3"/>
        <v>0.45</v>
      </c>
      <c r="T46" s="354"/>
      <c r="U46" s="353"/>
      <c r="V46" s="353"/>
      <c r="W46" s="353"/>
      <c r="X46" s="353"/>
      <c r="Y46" s="217"/>
      <c r="Z46" s="50" t="s">
        <v>278</v>
      </c>
      <c r="AA46" s="44"/>
    </row>
    <row r="47" spans="1:27" s="49" customFormat="1" ht="30" x14ac:dyDescent="0.25">
      <c r="A47" s="75">
        <v>38</v>
      </c>
      <c r="B47" s="50" t="s">
        <v>259</v>
      </c>
      <c r="C47" s="50" t="s">
        <v>625</v>
      </c>
      <c r="D47" s="84" t="s">
        <v>533</v>
      </c>
      <c r="E47" s="60">
        <v>10</v>
      </c>
      <c r="F47" s="50" t="s">
        <v>534</v>
      </c>
      <c r="G47" s="55" t="s">
        <v>535</v>
      </c>
      <c r="H47" s="50">
        <v>15</v>
      </c>
      <c r="I47" s="50" t="s">
        <v>125</v>
      </c>
      <c r="J47" s="45" t="s">
        <v>536</v>
      </c>
      <c r="K47" s="91">
        <v>35</v>
      </c>
      <c r="L47" s="91">
        <v>0.05</v>
      </c>
      <c r="M47" s="91">
        <v>0.05</v>
      </c>
      <c r="N47" s="56"/>
      <c r="O47" s="56"/>
      <c r="P47" s="56"/>
      <c r="Q47" s="326"/>
      <c r="R47" s="326">
        <v>1.65</v>
      </c>
      <c r="S47" s="326">
        <f t="shared" si="3"/>
        <v>1.65</v>
      </c>
      <c r="T47" s="354"/>
      <c r="U47" s="353"/>
      <c r="V47" s="353"/>
      <c r="W47" s="353"/>
      <c r="X47" s="353"/>
      <c r="Y47" s="217"/>
      <c r="Z47" s="50" t="s">
        <v>278</v>
      </c>
      <c r="AA47" s="44"/>
    </row>
    <row r="48" spans="1:27" ht="32.25" customHeight="1" x14ac:dyDescent="0.25">
      <c r="A48" s="75">
        <v>39</v>
      </c>
      <c r="B48" s="117" t="s">
        <v>245</v>
      </c>
      <c r="C48" s="117" t="s">
        <v>626</v>
      </c>
      <c r="D48" s="218" t="s">
        <v>294</v>
      </c>
      <c r="E48" s="117">
        <v>10</v>
      </c>
      <c r="F48" s="205" t="s">
        <v>295</v>
      </c>
      <c r="G48" s="119" t="s">
        <v>296</v>
      </c>
      <c r="H48" s="117">
        <v>15</v>
      </c>
      <c r="I48" s="117" t="s">
        <v>125</v>
      </c>
      <c r="J48" s="210" t="s">
        <v>297</v>
      </c>
      <c r="K48" s="219">
        <v>5</v>
      </c>
      <c r="L48" s="219">
        <v>0</v>
      </c>
      <c r="M48" s="220">
        <v>0</v>
      </c>
      <c r="N48" s="221"/>
      <c r="O48" s="42"/>
      <c r="P48" s="201"/>
      <c r="Q48" s="330"/>
      <c r="R48" s="201">
        <v>2</v>
      </c>
      <c r="S48" s="201">
        <f t="shared" si="3"/>
        <v>2</v>
      </c>
      <c r="T48" s="348"/>
      <c r="U48" s="348"/>
      <c r="V48" s="348"/>
      <c r="W48" s="349"/>
      <c r="X48" s="349"/>
      <c r="Y48" s="201"/>
      <c r="Z48" s="210" t="s">
        <v>276</v>
      </c>
      <c r="AA48" s="116"/>
    </row>
    <row r="49" spans="1:27" ht="30" x14ac:dyDescent="0.25">
      <c r="A49" s="75">
        <v>40</v>
      </c>
      <c r="B49" s="117" t="s">
        <v>246</v>
      </c>
      <c r="C49" s="117" t="s">
        <v>627</v>
      </c>
      <c r="D49" s="81" t="s">
        <v>298</v>
      </c>
      <c r="E49" s="117">
        <v>10</v>
      </c>
      <c r="F49" s="222" t="s">
        <v>299</v>
      </c>
      <c r="G49" s="118" t="s">
        <v>300</v>
      </c>
      <c r="H49" s="117">
        <v>15</v>
      </c>
      <c r="I49" s="117" t="s">
        <v>125</v>
      </c>
      <c r="J49" s="210" t="s">
        <v>301</v>
      </c>
      <c r="K49" s="219">
        <v>21</v>
      </c>
      <c r="L49" s="219">
        <v>2</v>
      </c>
      <c r="M49" s="220">
        <v>0</v>
      </c>
      <c r="N49" s="221"/>
      <c r="O49" s="206"/>
      <c r="P49" s="201"/>
      <c r="Q49" s="324"/>
      <c r="R49" s="201">
        <v>8.0299999999999994</v>
      </c>
      <c r="S49" s="201">
        <f t="shared" si="3"/>
        <v>8.0299999999999994</v>
      </c>
      <c r="T49" s="348"/>
      <c r="U49" s="348"/>
      <c r="V49" s="348"/>
      <c r="W49" s="349"/>
      <c r="X49" s="349"/>
      <c r="Y49" s="201"/>
      <c r="Z49" s="210" t="s">
        <v>276</v>
      </c>
      <c r="AA49" s="116"/>
    </row>
    <row r="50" spans="1:27" ht="42.75" customHeight="1" x14ac:dyDescent="0.25">
      <c r="A50" s="75">
        <v>41</v>
      </c>
      <c r="B50" s="117" t="s">
        <v>302</v>
      </c>
      <c r="C50" s="117" t="s">
        <v>332</v>
      </c>
      <c r="D50" s="223" t="s">
        <v>303</v>
      </c>
      <c r="E50" s="117">
        <v>10</v>
      </c>
      <c r="F50" s="205" t="s">
        <v>304</v>
      </c>
      <c r="G50" s="119" t="s">
        <v>305</v>
      </c>
      <c r="H50" s="117">
        <v>20</v>
      </c>
      <c r="I50" s="117" t="s">
        <v>125</v>
      </c>
      <c r="J50" s="117" t="s">
        <v>306</v>
      </c>
      <c r="K50" s="220">
        <v>12</v>
      </c>
      <c r="L50" s="220">
        <v>0</v>
      </c>
      <c r="M50" s="220">
        <v>0</v>
      </c>
      <c r="N50" s="221"/>
      <c r="O50" s="42"/>
      <c r="P50" s="201"/>
      <c r="Q50" s="324"/>
      <c r="R50" s="201">
        <v>2.38</v>
      </c>
      <c r="S50" s="201">
        <f t="shared" si="3"/>
        <v>2.38</v>
      </c>
      <c r="T50" s="348"/>
      <c r="U50" s="348"/>
      <c r="V50" s="348"/>
      <c r="W50" s="349"/>
      <c r="X50" s="349"/>
      <c r="Y50" s="201"/>
      <c r="Z50" s="210" t="s">
        <v>276</v>
      </c>
      <c r="AA50" s="116"/>
    </row>
    <row r="51" spans="1:27" ht="42.75" customHeight="1" x14ac:dyDescent="0.25">
      <c r="A51" s="75">
        <v>42</v>
      </c>
      <c r="B51" s="117" t="s">
        <v>246</v>
      </c>
      <c r="C51" s="117" t="s">
        <v>628</v>
      </c>
      <c r="D51" s="81" t="s">
        <v>308</v>
      </c>
      <c r="E51" s="117">
        <v>10</v>
      </c>
      <c r="F51" s="224" t="s">
        <v>309</v>
      </c>
      <c r="G51" s="118" t="s">
        <v>686</v>
      </c>
      <c r="H51" s="205">
        <v>20</v>
      </c>
      <c r="I51" s="117" t="s">
        <v>125</v>
      </c>
      <c r="J51" s="117" t="s">
        <v>310</v>
      </c>
      <c r="K51" s="220">
        <v>0</v>
      </c>
      <c r="L51" s="220">
        <v>4</v>
      </c>
      <c r="M51" s="225">
        <v>0</v>
      </c>
      <c r="N51" s="95"/>
      <c r="O51" s="226"/>
      <c r="P51" s="201"/>
      <c r="Q51" s="331"/>
      <c r="R51" s="331">
        <v>3.22</v>
      </c>
      <c r="S51" s="227">
        <f t="shared" si="3"/>
        <v>3.22</v>
      </c>
      <c r="T51" s="348"/>
      <c r="U51" s="348"/>
      <c r="V51" s="348"/>
      <c r="W51" s="349"/>
      <c r="X51" s="349"/>
      <c r="Y51" s="201"/>
      <c r="Z51" s="210" t="s">
        <v>276</v>
      </c>
      <c r="AA51" s="116"/>
    </row>
    <row r="52" spans="1:27" ht="42.75" customHeight="1" x14ac:dyDescent="0.25">
      <c r="A52" s="75">
        <v>43</v>
      </c>
      <c r="B52" s="45" t="s">
        <v>311</v>
      </c>
      <c r="C52" s="45" t="s">
        <v>312</v>
      </c>
      <c r="D52" s="228" t="s">
        <v>313</v>
      </c>
      <c r="E52" s="45">
        <v>10</v>
      </c>
      <c r="F52" s="229" t="s">
        <v>314</v>
      </c>
      <c r="G52" s="230" t="s">
        <v>315</v>
      </c>
      <c r="H52" s="45">
        <v>16</v>
      </c>
      <c r="I52" s="117" t="s">
        <v>125</v>
      </c>
      <c r="J52" s="45" t="s">
        <v>316</v>
      </c>
      <c r="K52" s="90">
        <v>19</v>
      </c>
      <c r="L52" s="90">
        <v>0.02</v>
      </c>
      <c r="M52" s="231">
        <v>0.5</v>
      </c>
      <c r="N52" s="95"/>
      <c r="O52" s="226"/>
      <c r="P52" s="201"/>
      <c r="Q52" s="332"/>
      <c r="R52" s="332">
        <v>3.58</v>
      </c>
      <c r="S52" s="227">
        <f t="shared" si="3"/>
        <v>3.58</v>
      </c>
      <c r="T52" s="348"/>
      <c r="U52" s="348"/>
      <c r="V52" s="348"/>
      <c r="W52" s="349"/>
      <c r="X52" s="349"/>
      <c r="Y52" s="201"/>
      <c r="Z52" s="210" t="s">
        <v>276</v>
      </c>
      <c r="AA52" s="116"/>
    </row>
    <row r="53" spans="1:27" ht="42.75" customHeight="1" x14ac:dyDescent="0.25">
      <c r="A53" s="75">
        <v>44</v>
      </c>
      <c r="B53" s="45" t="s">
        <v>311</v>
      </c>
      <c r="C53" s="45" t="s">
        <v>312</v>
      </c>
      <c r="D53" s="230" t="s">
        <v>317</v>
      </c>
      <c r="E53" s="117">
        <v>10</v>
      </c>
      <c r="F53" s="232" t="s">
        <v>318</v>
      </c>
      <c r="G53" s="228" t="s">
        <v>319</v>
      </c>
      <c r="H53" s="233">
        <v>16</v>
      </c>
      <c r="I53" s="117" t="s">
        <v>125</v>
      </c>
      <c r="J53" s="45" t="s">
        <v>316</v>
      </c>
      <c r="K53" s="90">
        <v>10</v>
      </c>
      <c r="L53" s="90">
        <v>0</v>
      </c>
      <c r="M53" s="231">
        <v>0</v>
      </c>
      <c r="N53" s="95"/>
      <c r="O53" s="226"/>
      <c r="P53" s="201"/>
      <c r="Q53" s="332"/>
      <c r="R53" s="332">
        <v>4.3</v>
      </c>
      <c r="S53" s="227">
        <f t="shared" si="3"/>
        <v>4.3</v>
      </c>
      <c r="T53" s="348"/>
      <c r="U53" s="348"/>
      <c r="V53" s="348"/>
      <c r="W53" s="349"/>
      <c r="X53" s="349"/>
      <c r="Y53" s="201"/>
      <c r="Z53" s="210" t="s">
        <v>276</v>
      </c>
      <c r="AA53" s="116"/>
    </row>
    <row r="54" spans="1:27" ht="42.75" customHeight="1" x14ac:dyDescent="0.25">
      <c r="A54" s="75">
        <v>45</v>
      </c>
      <c r="B54" s="45" t="s">
        <v>311</v>
      </c>
      <c r="C54" s="45" t="s">
        <v>312</v>
      </c>
      <c r="D54" s="234" t="s">
        <v>320</v>
      </c>
      <c r="E54" s="45">
        <v>10</v>
      </c>
      <c r="F54" s="233" t="s">
        <v>321</v>
      </c>
      <c r="G54" s="235" t="s">
        <v>322</v>
      </c>
      <c r="H54" s="45" t="s">
        <v>323</v>
      </c>
      <c r="I54" s="117" t="s">
        <v>125</v>
      </c>
      <c r="J54" s="45" t="s">
        <v>316</v>
      </c>
      <c r="K54" s="90">
        <v>32</v>
      </c>
      <c r="L54" s="90">
        <v>0</v>
      </c>
      <c r="M54" s="231">
        <v>0.5</v>
      </c>
      <c r="N54" s="95"/>
      <c r="O54" s="226"/>
      <c r="P54" s="201"/>
      <c r="Q54" s="332"/>
      <c r="R54" s="332">
        <v>3.2</v>
      </c>
      <c r="S54" s="227">
        <f t="shared" si="3"/>
        <v>3.2</v>
      </c>
      <c r="T54" s="348"/>
      <c r="U54" s="348"/>
      <c r="V54" s="348"/>
      <c r="W54" s="349"/>
      <c r="X54" s="349"/>
      <c r="Y54" s="201"/>
      <c r="Z54" s="210" t="s">
        <v>276</v>
      </c>
      <c r="AA54" s="116"/>
    </row>
    <row r="55" spans="1:27" ht="30" x14ac:dyDescent="0.25">
      <c r="A55" s="75">
        <v>46</v>
      </c>
      <c r="B55" s="205" t="s">
        <v>380</v>
      </c>
      <c r="C55" s="117" t="s">
        <v>381</v>
      </c>
      <c r="D55" s="236" t="s">
        <v>382</v>
      </c>
      <c r="E55" s="117">
        <v>10</v>
      </c>
      <c r="F55" s="208" t="s">
        <v>383</v>
      </c>
      <c r="G55" s="237" t="s">
        <v>384</v>
      </c>
      <c r="H55" s="117">
        <v>20</v>
      </c>
      <c r="I55" s="117" t="s">
        <v>125</v>
      </c>
      <c r="J55" s="117" t="s">
        <v>385</v>
      </c>
      <c r="K55" s="220">
        <v>30</v>
      </c>
      <c r="L55" s="220">
        <v>1</v>
      </c>
      <c r="M55" s="238">
        <v>4</v>
      </c>
      <c r="N55" s="201"/>
      <c r="O55" s="201"/>
      <c r="P55" s="201"/>
      <c r="Q55" s="330"/>
      <c r="R55" s="201">
        <v>6.6</v>
      </c>
      <c r="S55" s="227">
        <f t="shared" si="3"/>
        <v>6.6</v>
      </c>
      <c r="T55" s="349"/>
      <c r="U55" s="349"/>
      <c r="V55" s="349"/>
      <c r="W55" s="349"/>
      <c r="X55" s="349"/>
      <c r="Y55" s="201"/>
      <c r="Z55" s="117" t="s">
        <v>278</v>
      </c>
      <c r="AA55" s="198"/>
    </row>
    <row r="56" spans="1:27" ht="30" x14ac:dyDescent="0.25">
      <c r="A56" s="75">
        <v>47</v>
      </c>
      <c r="B56" s="205" t="s">
        <v>380</v>
      </c>
      <c r="C56" s="117" t="s">
        <v>386</v>
      </c>
      <c r="D56" s="236" t="s">
        <v>387</v>
      </c>
      <c r="E56" s="117">
        <v>10</v>
      </c>
      <c r="F56" s="208" t="s">
        <v>388</v>
      </c>
      <c r="G56" s="213" t="s">
        <v>692</v>
      </c>
      <c r="H56" s="117">
        <v>20</v>
      </c>
      <c r="I56" s="117" t="s">
        <v>125</v>
      </c>
      <c r="J56" s="117" t="s">
        <v>389</v>
      </c>
      <c r="K56" s="220">
        <v>1</v>
      </c>
      <c r="L56" s="220">
        <v>0.5</v>
      </c>
      <c r="M56" s="238">
        <v>1</v>
      </c>
      <c r="N56" s="201"/>
      <c r="O56" s="201"/>
      <c r="P56" s="201"/>
      <c r="Q56" s="330"/>
      <c r="R56" s="201">
        <v>5.82</v>
      </c>
      <c r="S56" s="227">
        <f t="shared" si="3"/>
        <v>5.82</v>
      </c>
      <c r="T56" s="349"/>
      <c r="U56" s="349"/>
      <c r="V56" s="349"/>
      <c r="W56" s="349"/>
      <c r="X56" s="349"/>
      <c r="Y56" s="201"/>
      <c r="Z56" s="117" t="s">
        <v>278</v>
      </c>
      <c r="AA56" s="198"/>
    </row>
    <row r="57" spans="1:27" ht="30" x14ac:dyDescent="0.25">
      <c r="A57" s="75">
        <v>48</v>
      </c>
      <c r="B57" s="205" t="s">
        <v>274</v>
      </c>
      <c r="C57" s="117" t="s">
        <v>391</v>
      </c>
      <c r="D57" s="236" t="s">
        <v>392</v>
      </c>
      <c r="E57" s="117">
        <v>10</v>
      </c>
      <c r="F57" s="208" t="s">
        <v>393</v>
      </c>
      <c r="G57" s="237" t="s">
        <v>394</v>
      </c>
      <c r="H57" s="117">
        <v>14</v>
      </c>
      <c r="I57" s="117" t="s">
        <v>125</v>
      </c>
      <c r="J57" s="117" t="s">
        <v>204</v>
      </c>
      <c r="K57" s="220">
        <v>1</v>
      </c>
      <c r="L57" s="220">
        <v>1</v>
      </c>
      <c r="M57" s="238">
        <v>0.5</v>
      </c>
      <c r="N57" s="201"/>
      <c r="O57" s="201"/>
      <c r="P57" s="201"/>
      <c r="Q57" s="330"/>
      <c r="R57" s="201">
        <v>3</v>
      </c>
      <c r="S57" s="227">
        <f t="shared" si="3"/>
        <v>3</v>
      </c>
      <c r="T57" s="349"/>
      <c r="U57" s="349"/>
      <c r="V57" s="349"/>
      <c r="W57" s="349"/>
      <c r="X57" s="349"/>
      <c r="Y57" s="201"/>
      <c r="Z57" s="117" t="s">
        <v>278</v>
      </c>
      <c r="AA57" s="198"/>
    </row>
    <row r="58" spans="1:27" ht="30" customHeight="1" x14ac:dyDescent="0.25">
      <c r="A58" s="75">
        <v>49</v>
      </c>
      <c r="B58" s="205" t="s">
        <v>273</v>
      </c>
      <c r="C58" s="117" t="s">
        <v>395</v>
      </c>
      <c r="D58" s="81" t="s">
        <v>398</v>
      </c>
      <c r="E58" s="117">
        <v>10</v>
      </c>
      <c r="F58" s="239" t="s">
        <v>399</v>
      </c>
      <c r="G58" s="240" t="s">
        <v>400</v>
      </c>
      <c r="H58" s="117">
        <v>20</v>
      </c>
      <c r="I58" s="117" t="s">
        <v>125</v>
      </c>
      <c r="J58" s="117" t="s">
        <v>401</v>
      </c>
      <c r="K58" s="220">
        <v>4</v>
      </c>
      <c r="L58" s="220">
        <v>1.5</v>
      </c>
      <c r="M58" s="220">
        <v>0.02</v>
      </c>
      <c r="N58" s="221"/>
      <c r="O58" s="206"/>
      <c r="P58" s="201"/>
      <c r="Q58" s="324"/>
      <c r="R58" s="201">
        <v>3.88</v>
      </c>
      <c r="S58" s="227">
        <f t="shared" si="3"/>
        <v>3.88</v>
      </c>
      <c r="T58" s="348"/>
      <c r="U58" s="348"/>
      <c r="V58" s="348"/>
      <c r="W58" s="349"/>
      <c r="X58" s="349"/>
      <c r="Y58" s="201"/>
      <c r="Z58" s="117" t="s">
        <v>278</v>
      </c>
      <c r="AA58" s="116"/>
    </row>
    <row r="59" spans="1:27" ht="30" x14ac:dyDescent="0.25">
      <c r="A59" s="75">
        <v>50</v>
      </c>
      <c r="B59" s="45" t="s">
        <v>380</v>
      </c>
      <c r="C59" s="45" t="s">
        <v>386</v>
      </c>
      <c r="D59" s="81" t="s">
        <v>404</v>
      </c>
      <c r="E59" s="117">
        <v>10</v>
      </c>
      <c r="F59" s="208" t="s">
        <v>405</v>
      </c>
      <c r="G59" s="81" t="s">
        <v>406</v>
      </c>
      <c r="H59" s="117">
        <v>20</v>
      </c>
      <c r="I59" s="117" t="s">
        <v>125</v>
      </c>
      <c r="J59" s="117" t="s">
        <v>407</v>
      </c>
      <c r="K59" s="220">
        <v>5</v>
      </c>
      <c r="L59" s="220">
        <v>13.5</v>
      </c>
      <c r="M59" s="220">
        <v>0</v>
      </c>
      <c r="N59" s="221"/>
      <c r="O59" s="42"/>
      <c r="P59" s="221"/>
      <c r="Q59" s="324"/>
      <c r="R59" s="201">
        <v>15.76</v>
      </c>
      <c r="S59" s="227">
        <f t="shared" si="3"/>
        <v>15.76</v>
      </c>
      <c r="T59" s="348"/>
      <c r="U59" s="348"/>
      <c r="V59" s="348"/>
      <c r="W59" s="349"/>
      <c r="X59" s="349"/>
      <c r="Y59" s="201"/>
      <c r="Z59" s="117" t="s">
        <v>278</v>
      </c>
      <c r="AA59" s="116"/>
    </row>
    <row r="60" spans="1:27" ht="30" x14ac:dyDescent="0.25">
      <c r="A60" s="75">
        <v>51</v>
      </c>
      <c r="B60" s="117" t="s">
        <v>380</v>
      </c>
      <c r="C60" s="117" t="s">
        <v>381</v>
      </c>
      <c r="D60" s="82" t="s">
        <v>410</v>
      </c>
      <c r="E60" s="117">
        <v>10</v>
      </c>
      <c r="F60" s="117" t="s">
        <v>409</v>
      </c>
      <c r="G60" s="241" t="s">
        <v>411</v>
      </c>
      <c r="H60" s="117">
        <v>12.5</v>
      </c>
      <c r="I60" s="117" t="s">
        <v>125</v>
      </c>
      <c r="J60" s="117" t="s">
        <v>212</v>
      </c>
      <c r="K60" s="220">
        <v>1</v>
      </c>
      <c r="L60" s="220">
        <v>1</v>
      </c>
      <c r="M60" s="220">
        <v>0</v>
      </c>
      <c r="N60" s="221"/>
      <c r="O60" s="221"/>
      <c r="P60" s="201"/>
      <c r="Q60" s="201"/>
      <c r="R60" s="201">
        <v>2.83</v>
      </c>
      <c r="S60" s="201">
        <f t="shared" si="3"/>
        <v>2.83</v>
      </c>
      <c r="T60" s="348"/>
      <c r="U60" s="348"/>
      <c r="V60" s="348"/>
      <c r="W60" s="349"/>
      <c r="X60" s="349"/>
      <c r="Y60" s="201"/>
      <c r="Z60" s="117" t="s">
        <v>278</v>
      </c>
      <c r="AA60" s="75"/>
    </row>
    <row r="61" spans="1:27" ht="30" x14ac:dyDescent="0.25">
      <c r="A61" s="75">
        <v>52</v>
      </c>
      <c r="B61" s="117" t="s">
        <v>380</v>
      </c>
      <c r="C61" s="117" t="s">
        <v>381</v>
      </c>
      <c r="D61" s="82" t="s">
        <v>412</v>
      </c>
      <c r="E61" s="117">
        <v>10</v>
      </c>
      <c r="F61" s="117" t="s">
        <v>413</v>
      </c>
      <c r="G61" s="242" t="s">
        <v>414</v>
      </c>
      <c r="H61" s="117">
        <v>12.5</v>
      </c>
      <c r="I61" s="117" t="s">
        <v>125</v>
      </c>
      <c r="J61" s="117" t="s">
        <v>415</v>
      </c>
      <c r="K61" s="220">
        <v>1</v>
      </c>
      <c r="L61" s="220">
        <v>1</v>
      </c>
      <c r="M61" s="220">
        <v>0</v>
      </c>
      <c r="N61" s="221"/>
      <c r="O61" s="221"/>
      <c r="P61" s="201"/>
      <c r="Q61" s="201"/>
      <c r="R61" s="201">
        <v>2.83</v>
      </c>
      <c r="S61" s="201">
        <f t="shared" si="3"/>
        <v>2.83</v>
      </c>
      <c r="T61" s="348"/>
      <c r="U61" s="348"/>
      <c r="V61" s="348"/>
      <c r="W61" s="349"/>
      <c r="X61" s="349"/>
      <c r="Y61" s="201"/>
      <c r="Z61" s="117" t="s">
        <v>278</v>
      </c>
      <c r="AA61" s="75"/>
    </row>
    <row r="62" spans="1:27" ht="30" x14ac:dyDescent="0.25">
      <c r="A62" s="75">
        <v>53</v>
      </c>
      <c r="B62" s="117" t="s">
        <v>273</v>
      </c>
      <c r="C62" s="117" t="s">
        <v>395</v>
      </c>
      <c r="D62" s="82" t="s">
        <v>416</v>
      </c>
      <c r="E62" s="117">
        <v>10</v>
      </c>
      <c r="F62" s="117" t="s">
        <v>417</v>
      </c>
      <c r="G62" s="241" t="s">
        <v>418</v>
      </c>
      <c r="H62" s="117">
        <v>18</v>
      </c>
      <c r="I62" s="117" t="s">
        <v>125</v>
      </c>
      <c r="J62" s="117" t="s">
        <v>419</v>
      </c>
      <c r="K62" s="220">
        <v>32</v>
      </c>
      <c r="L62" s="220">
        <v>6</v>
      </c>
      <c r="M62" s="220">
        <v>0</v>
      </c>
      <c r="N62" s="221"/>
      <c r="O62" s="221"/>
      <c r="P62" s="201"/>
      <c r="Q62" s="201"/>
      <c r="R62" s="201">
        <v>5.03</v>
      </c>
      <c r="S62" s="201">
        <f t="shared" si="3"/>
        <v>5.03</v>
      </c>
      <c r="T62" s="348"/>
      <c r="U62" s="348"/>
      <c r="V62" s="348"/>
      <c r="W62" s="349"/>
      <c r="X62" s="349"/>
      <c r="Y62" s="201"/>
      <c r="Z62" s="117" t="s">
        <v>278</v>
      </c>
      <c r="AA62" s="75"/>
    </row>
    <row r="63" spans="1:27" ht="23.25" customHeight="1" x14ac:dyDescent="0.25">
      <c r="A63" s="41"/>
      <c r="B63" s="109"/>
      <c r="C63" s="101"/>
      <c r="D63" s="16" t="s">
        <v>375</v>
      </c>
      <c r="E63" s="16">
        <v>110</v>
      </c>
      <c r="F63" s="101"/>
      <c r="G63" s="107"/>
      <c r="H63" s="109"/>
      <c r="I63" s="17"/>
      <c r="J63" s="101"/>
      <c r="K63" s="104"/>
      <c r="L63" s="104"/>
      <c r="M63" s="108"/>
      <c r="N63" s="321">
        <f t="shared" ref="N63:Y63" si="4">SUM(N10:N21)</f>
        <v>0</v>
      </c>
      <c r="O63" s="321">
        <f t="shared" si="4"/>
        <v>0</v>
      </c>
      <c r="P63" s="321">
        <f t="shared" si="4"/>
        <v>0</v>
      </c>
      <c r="Q63" s="321">
        <f t="shared" si="4"/>
        <v>0</v>
      </c>
      <c r="R63" s="321">
        <f t="shared" si="4"/>
        <v>248.60000000000002</v>
      </c>
      <c r="S63" s="321">
        <f t="shared" si="4"/>
        <v>248.60000000000002</v>
      </c>
      <c r="T63" s="357">
        <f t="shared" si="4"/>
        <v>0</v>
      </c>
      <c r="U63" s="357">
        <f t="shared" si="4"/>
        <v>0</v>
      </c>
      <c r="V63" s="357">
        <f t="shared" si="4"/>
        <v>0</v>
      </c>
      <c r="W63" s="357">
        <f t="shared" si="4"/>
        <v>0</v>
      </c>
      <c r="X63" s="357">
        <f t="shared" si="4"/>
        <v>0</v>
      </c>
      <c r="Y63" s="321">
        <f t="shared" si="4"/>
        <v>0</v>
      </c>
      <c r="Z63" s="101"/>
      <c r="AA63" s="102"/>
    </row>
    <row r="64" spans="1:27" ht="23.25" customHeight="1" x14ac:dyDescent="0.25">
      <c r="A64" s="41"/>
      <c r="B64" s="109"/>
      <c r="C64" s="101"/>
      <c r="D64" s="16" t="s">
        <v>375</v>
      </c>
      <c r="E64" s="16">
        <v>35</v>
      </c>
      <c r="F64" s="101"/>
      <c r="G64" s="107"/>
      <c r="H64" s="109"/>
      <c r="I64" s="17"/>
      <c r="J64" s="101"/>
      <c r="K64" s="104"/>
      <c r="L64" s="104"/>
      <c r="M64" s="108"/>
      <c r="N64" s="321">
        <f t="shared" ref="N64:Y64" si="5">SUM(N22:N24)</f>
        <v>0</v>
      </c>
      <c r="O64" s="321">
        <f t="shared" si="5"/>
        <v>0</v>
      </c>
      <c r="P64" s="321">
        <f t="shared" si="5"/>
        <v>0</v>
      </c>
      <c r="Q64" s="321">
        <f t="shared" si="5"/>
        <v>0</v>
      </c>
      <c r="R64" s="321">
        <f t="shared" si="5"/>
        <v>38.200000000000003</v>
      </c>
      <c r="S64" s="321">
        <f t="shared" si="5"/>
        <v>38.200000000000003</v>
      </c>
      <c r="T64" s="357">
        <f t="shared" si="5"/>
        <v>0</v>
      </c>
      <c r="U64" s="357">
        <f t="shared" si="5"/>
        <v>0</v>
      </c>
      <c r="V64" s="357">
        <f t="shared" si="5"/>
        <v>0</v>
      </c>
      <c r="W64" s="357">
        <f t="shared" si="5"/>
        <v>0</v>
      </c>
      <c r="X64" s="357">
        <f t="shared" si="5"/>
        <v>0</v>
      </c>
      <c r="Y64" s="321">
        <f t="shared" si="5"/>
        <v>0</v>
      </c>
      <c r="Z64" s="101"/>
      <c r="AA64" s="102"/>
    </row>
    <row r="65" spans="1:27" ht="23.25" customHeight="1" x14ac:dyDescent="0.25">
      <c r="A65" s="41"/>
      <c r="B65" s="109"/>
      <c r="C65" s="101"/>
      <c r="D65" s="16" t="s">
        <v>375</v>
      </c>
      <c r="E65" s="110" t="s">
        <v>376</v>
      </c>
      <c r="F65" s="101"/>
      <c r="G65" s="107"/>
      <c r="H65" s="109"/>
      <c r="I65" s="17"/>
      <c r="J65" s="101"/>
      <c r="K65" s="104"/>
      <c r="L65" s="104"/>
      <c r="M65" s="108"/>
      <c r="N65" s="321">
        <f t="shared" ref="N65:Y65" si="6">SUM(N25:N62)</f>
        <v>0</v>
      </c>
      <c r="O65" s="321">
        <f t="shared" si="6"/>
        <v>0</v>
      </c>
      <c r="P65" s="321">
        <f t="shared" si="6"/>
        <v>0</v>
      </c>
      <c r="Q65" s="321">
        <f t="shared" si="6"/>
        <v>0</v>
      </c>
      <c r="R65" s="321">
        <f t="shared" si="6"/>
        <v>128.48999999999998</v>
      </c>
      <c r="S65" s="321">
        <f t="shared" si="6"/>
        <v>128.48999999999998</v>
      </c>
      <c r="T65" s="357">
        <f t="shared" si="6"/>
        <v>0</v>
      </c>
      <c r="U65" s="357">
        <f t="shared" si="6"/>
        <v>0</v>
      </c>
      <c r="V65" s="357">
        <f t="shared" si="6"/>
        <v>0</v>
      </c>
      <c r="W65" s="357">
        <f t="shared" si="6"/>
        <v>0</v>
      </c>
      <c r="X65" s="357">
        <f t="shared" si="6"/>
        <v>0</v>
      </c>
      <c r="Y65" s="321">
        <f t="shared" si="6"/>
        <v>0</v>
      </c>
      <c r="Z65" s="101"/>
      <c r="AA65" s="102"/>
    </row>
    <row r="66" spans="1:27" ht="23.25" customHeight="1" x14ac:dyDescent="0.25">
      <c r="A66" s="41"/>
      <c r="B66" s="109"/>
      <c r="C66" s="101"/>
      <c r="D66" s="16" t="s">
        <v>375</v>
      </c>
      <c r="E66" s="16" t="s">
        <v>377</v>
      </c>
      <c r="F66" s="101"/>
      <c r="G66" s="107"/>
      <c r="H66" s="109"/>
      <c r="I66" s="17"/>
      <c r="J66" s="101"/>
      <c r="K66" s="104"/>
      <c r="L66" s="104"/>
      <c r="M66" s="108"/>
      <c r="N66" s="321">
        <f>N63+N64+N65</f>
        <v>0</v>
      </c>
      <c r="O66" s="321">
        <f t="shared" ref="O66:Y66" si="7">O63+O64+O65</f>
        <v>0</v>
      </c>
      <c r="P66" s="321">
        <f t="shared" si="7"/>
        <v>0</v>
      </c>
      <c r="Q66" s="321">
        <f t="shared" si="7"/>
        <v>0</v>
      </c>
      <c r="R66" s="321">
        <f t="shared" si="7"/>
        <v>415.28999999999996</v>
      </c>
      <c r="S66" s="321">
        <f>S63+S64+S65</f>
        <v>415.28999999999996</v>
      </c>
      <c r="T66" s="357">
        <f t="shared" si="7"/>
        <v>0</v>
      </c>
      <c r="U66" s="357">
        <f t="shared" si="7"/>
        <v>0</v>
      </c>
      <c r="V66" s="357">
        <f t="shared" si="7"/>
        <v>0</v>
      </c>
      <c r="W66" s="357">
        <f t="shared" si="7"/>
        <v>0</v>
      </c>
      <c r="X66" s="357">
        <f t="shared" si="7"/>
        <v>0</v>
      </c>
      <c r="Y66" s="321">
        <f t="shared" si="7"/>
        <v>0</v>
      </c>
      <c r="Z66" s="101"/>
      <c r="AA66" s="102"/>
    </row>
    <row r="67" spans="1:27" s="122" customFormat="1" ht="33" x14ac:dyDescent="0.25">
      <c r="A67" s="133"/>
      <c r="B67" s="134" t="s">
        <v>285</v>
      </c>
      <c r="C67" s="37"/>
      <c r="D67" s="135"/>
      <c r="E67" s="37"/>
      <c r="F67" s="37"/>
      <c r="G67" s="136"/>
      <c r="H67" s="38"/>
      <c r="I67" s="37"/>
      <c r="J67" s="37"/>
      <c r="K67" s="137"/>
      <c r="L67" s="137"/>
      <c r="M67" s="137"/>
      <c r="N67" s="138"/>
      <c r="O67" s="138"/>
      <c r="P67" s="139"/>
      <c r="Q67" s="77"/>
      <c r="R67" s="77"/>
      <c r="S67" s="77"/>
      <c r="T67" s="358"/>
      <c r="U67" s="358"/>
      <c r="V67" s="358"/>
      <c r="W67" s="358"/>
      <c r="X67" s="358"/>
      <c r="Y67" s="77"/>
      <c r="Z67" s="140"/>
      <c r="AA67" s="141"/>
    </row>
    <row r="68" spans="1:27" s="122" customFormat="1" ht="45" x14ac:dyDescent="0.25">
      <c r="A68" s="61">
        <v>1</v>
      </c>
      <c r="B68" s="144" t="s">
        <v>189</v>
      </c>
      <c r="C68" s="144" t="s">
        <v>127</v>
      </c>
      <c r="D68" s="150" t="s">
        <v>157</v>
      </c>
      <c r="E68" s="244">
        <v>110</v>
      </c>
      <c r="F68" s="144" t="s">
        <v>217</v>
      </c>
      <c r="G68" s="245" t="s">
        <v>202</v>
      </c>
      <c r="H68" s="243">
        <v>45</v>
      </c>
      <c r="I68" s="144" t="s">
        <v>125</v>
      </c>
      <c r="J68" s="144" t="s">
        <v>188</v>
      </c>
      <c r="K68" s="144">
        <v>30</v>
      </c>
      <c r="L68" s="144">
        <v>0</v>
      </c>
      <c r="M68" s="144">
        <v>0</v>
      </c>
      <c r="N68" s="263"/>
      <c r="O68" s="263"/>
      <c r="P68" s="246"/>
      <c r="Q68" s="257"/>
      <c r="R68" s="333">
        <v>43.1</v>
      </c>
      <c r="S68" s="257">
        <f t="shared" ref="S68:S81" si="8">R68+Q68</f>
        <v>43.1</v>
      </c>
      <c r="T68" s="359"/>
      <c r="U68" s="359"/>
      <c r="V68" s="359"/>
      <c r="W68" s="359"/>
      <c r="X68" s="360"/>
      <c r="Y68" s="257"/>
      <c r="Z68" s="144" t="s">
        <v>140</v>
      </c>
      <c r="AA68" s="61"/>
    </row>
    <row r="69" spans="1:27" s="122" customFormat="1" ht="45" x14ac:dyDescent="0.25">
      <c r="A69" s="61">
        <v>2</v>
      </c>
      <c r="B69" s="144" t="s">
        <v>192</v>
      </c>
      <c r="C69" s="144" t="s">
        <v>127</v>
      </c>
      <c r="D69" s="247" t="s">
        <v>131</v>
      </c>
      <c r="E69" s="144">
        <v>110</v>
      </c>
      <c r="F69" s="144" t="s">
        <v>218</v>
      </c>
      <c r="G69" s="248" t="s">
        <v>177</v>
      </c>
      <c r="H69" s="243">
        <v>45</v>
      </c>
      <c r="I69" s="144" t="s">
        <v>125</v>
      </c>
      <c r="J69" s="144" t="s">
        <v>203</v>
      </c>
      <c r="K69" s="144">
        <v>100</v>
      </c>
      <c r="L69" s="144">
        <v>0</v>
      </c>
      <c r="M69" s="144">
        <v>0</v>
      </c>
      <c r="N69" s="263"/>
      <c r="O69" s="263">
        <f t="shared" ref="O69" si="9">Q69*0.6</f>
        <v>5.7</v>
      </c>
      <c r="P69" s="246">
        <f t="shared" ref="P69" si="10">Q69*0.4</f>
        <v>3.8000000000000003</v>
      </c>
      <c r="Q69" s="257">
        <v>9.5</v>
      </c>
      <c r="R69" s="333"/>
      <c r="S69" s="257">
        <f t="shared" si="8"/>
        <v>9.5</v>
      </c>
      <c r="T69" s="359"/>
      <c r="U69" s="359"/>
      <c r="V69" s="359"/>
      <c r="W69" s="359"/>
      <c r="X69" s="360"/>
      <c r="Y69" s="257"/>
      <c r="Z69" s="144" t="s">
        <v>276</v>
      </c>
      <c r="AA69" s="141"/>
    </row>
    <row r="70" spans="1:27" s="122" customFormat="1" ht="45" x14ac:dyDescent="0.25">
      <c r="A70" s="61">
        <v>3</v>
      </c>
      <c r="B70" s="144" t="s">
        <v>189</v>
      </c>
      <c r="C70" s="144" t="s">
        <v>127</v>
      </c>
      <c r="D70" s="150" t="s">
        <v>142</v>
      </c>
      <c r="E70" s="144">
        <v>110</v>
      </c>
      <c r="F70" s="144" t="s">
        <v>219</v>
      </c>
      <c r="G70" s="249" t="s">
        <v>175</v>
      </c>
      <c r="H70" s="243">
        <v>45</v>
      </c>
      <c r="I70" s="144" t="s">
        <v>125</v>
      </c>
      <c r="J70" s="144" t="s">
        <v>204</v>
      </c>
      <c r="K70" s="144">
        <v>20</v>
      </c>
      <c r="L70" s="144">
        <v>1</v>
      </c>
      <c r="M70" s="144">
        <v>0</v>
      </c>
      <c r="N70" s="263"/>
      <c r="O70" s="263"/>
      <c r="P70" s="246"/>
      <c r="Q70" s="257"/>
      <c r="R70" s="333">
        <v>46.8</v>
      </c>
      <c r="S70" s="257">
        <f t="shared" si="8"/>
        <v>46.8</v>
      </c>
      <c r="T70" s="359"/>
      <c r="U70" s="359"/>
      <c r="V70" s="359"/>
      <c r="W70" s="359"/>
      <c r="X70" s="360"/>
      <c r="Y70" s="257"/>
      <c r="Z70" s="144" t="s">
        <v>140</v>
      </c>
      <c r="AA70" s="141"/>
    </row>
    <row r="71" spans="1:27" s="122" customFormat="1" ht="45" x14ac:dyDescent="0.25">
      <c r="A71" s="61">
        <v>4</v>
      </c>
      <c r="B71" s="144" t="s">
        <v>189</v>
      </c>
      <c r="C71" s="144" t="s">
        <v>127</v>
      </c>
      <c r="D71" s="150" t="s">
        <v>130</v>
      </c>
      <c r="E71" s="244">
        <v>110</v>
      </c>
      <c r="F71" s="144" t="s">
        <v>220</v>
      </c>
      <c r="G71" s="250" t="s">
        <v>159</v>
      </c>
      <c r="H71" s="243">
        <v>45</v>
      </c>
      <c r="I71" s="144" t="s">
        <v>125</v>
      </c>
      <c r="J71" s="144" t="s">
        <v>205</v>
      </c>
      <c r="K71" s="144">
        <v>20</v>
      </c>
      <c r="L71" s="144">
        <v>2</v>
      </c>
      <c r="M71" s="144">
        <v>1</v>
      </c>
      <c r="N71" s="263"/>
      <c r="O71" s="263"/>
      <c r="P71" s="246"/>
      <c r="Q71" s="257"/>
      <c r="R71" s="333">
        <v>7</v>
      </c>
      <c r="S71" s="257">
        <f t="shared" si="8"/>
        <v>7</v>
      </c>
      <c r="T71" s="359"/>
      <c r="U71" s="359"/>
      <c r="V71" s="359"/>
      <c r="W71" s="359"/>
      <c r="X71" s="360"/>
      <c r="Y71" s="257"/>
      <c r="Z71" s="144" t="s">
        <v>276</v>
      </c>
      <c r="AA71" s="61"/>
    </row>
    <row r="72" spans="1:27" s="122" customFormat="1" ht="45" x14ac:dyDescent="0.25">
      <c r="A72" s="61">
        <v>5</v>
      </c>
      <c r="B72" s="62" t="s">
        <v>190</v>
      </c>
      <c r="C72" s="62" t="s">
        <v>127</v>
      </c>
      <c r="D72" s="87" t="s">
        <v>646</v>
      </c>
      <c r="E72" s="68">
        <v>110</v>
      </c>
      <c r="F72" s="62" t="s">
        <v>647</v>
      </c>
      <c r="G72" s="87" t="s">
        <v>648</v>
      </c>
      <c r="H72" s="143">
        <v>45</v>
      </c>
      <c r="I72" s="62" t="s">
        <v>125</v>
      </c>
      <c r="J72" s="62" t="s">
        <v>188</v>
      </c>
      <c r="K72" s="143">
        <v>70</v>
      </c>
      <c r="L72" s="62">
        <v>1</v>
      </c>
      <c r="M72" s="62">
        <v>1</v>
      </c>
      <c r="N72" s="43"/>
      <c r="O72" s="263"/>
      <c r="P72" s="246"/>
      <c r="Q72" s="257"/>
      <c r="R72" s="333">
        <v>5.0999999999999996</v>
      </c>
      <c r="S72" s="257">
        <f t="shared" si="8"/>
        <v>5.0999999999999996</v>
      </c>
      <c r="T72" s="359"/>
      <c r="U72" s="359"/>
      <c r="V72" s="359"/>
      <c r="W72" s="359"/>
      <c r="X72" s="360"/>
      <c r="Y72" s="257"/>
      <c r="Z72" s="68" t="s">
        <v>276</v>
      </c>
      <c r="AA72" s="61"/>
    </row>
    <row r="73" spans="1:27" s="122" customFormat="1" ht="45" x14ac:dyDescent="0.25">
      <c r="A73" s="61">
        <v>6</v>
      </c>
      <c r="B73" s="62" t="s">
        <v>190</v>
      </c>
      <c r="C73" s="62" t="s">
        <v>127</v>
      </c>
      <c r="D73" s="87" t="s">
        <v>656</v>
      </c>
      <c r="E73" s="68">
        <v>110</v>
      </c>
      <c r="F73" s="62" t="s">
        <v>657</v>
      </c>
      <c r="G73" s="87" t="s">
        <v>658</v>
      </c>
      <c r="H73" s="65">
        <v>45</v>
      </c>
      <c r="I73" s="62" t="s">
        <v>125</v>
      </c>
      <c r="J73" s="62" t="s">
        <v>659</v>
      </c>
      <c r="K73" s="65">
        <v>45</v>
      </c>
      <c r="L73" s="66">
        <v>1</v>
      </c>
      <c r="M73" s="66">
        <v>1</v>
      </c>
      <c r="N73" s="43"/>
      <c r="O73" s="263"/>
      <c r="P73" s="246"/>
      <c r="Q73" s="257"/>
      <c r="R73" s="333">
        <v>12</v>
      </c>
      <c r="S73" s="257">
        <f t="shared" si="8"/>
        <v>12</v>
      </c>
      <c r="T73" s="359"/>
      <c r="U73" s="359"/>
      <c r="V73" s="359"/>
      <c r="W73" s="359"/>
      <c r="X73" s="360"/>
      <c r="Y73" s="257"/>
      <c r="Z73" s="145" t="s">
        <v>140</v>
      </c>
      <c r="AA73" s="61"/>
    </row>
    <row r="74" spans="1:27" s="122" customFormat="1" ht="45" x14ac:dyDescent="0.25">
      <c r="A74" s="61">
        <v>7</v>
      </c>
      <c r="B74" s="62" t="s">
        <v>190</v>
      </c>
      <c r="C74" s="62" t="s">
        <v>127</v>
      </c>
      <c r="D74" s="87" t="s">
        <v>664</v>
      </c>
      <c r="E74" s="68">
        <v>110</v>
      </c>
      <c r="F74" s="62" t="s">
        <v>665</v>
      </c>
      <c r="G74" s="87" t="s">
        <v>666</v>
      </c>
      <c r="H74" s="62">
        <v>45</v>
      </c>
      <c r="I74" s="62" t="s">
        <v>125</v>
      </c>
      <c r="J74" s="62" t="s">
        <v>272</v>
      </c>
      <c r="K74" s="62">
        <v>45</v>
      </c>
      <c r="L74" s="62">
        <v>1</v>
      </c>
      <c r="M74" s="62">
        <v>0</v>
      </c>
      <c r="N74" s="43"/>
      <c r="O74" s="263"/>
      <c r="P74" s="246"/>
      <c r="Q74" s="257"/>
      <c r="R74" s="333">
        <v>11.3</v>
      </c>
      <c r="S74" s="257">
        <f t="shared" si="8"/>
        <v>11.3</v>
      </c>
      <c r="T74" s="359"/>
      <c r="U74" s="359"/>
      <c r="V74" s="359"/>
      <c r="W74" s="359"/>
      <c r="X74" s="360"/>
      <c r="Y74" s="257"/>
      <c r="Z74" s="145" t="s">
        <v>140</v>
      </c>
      <c r="AA74" s="61"/>
    </row>
    <row r="75" spans="1:27" s="122" customFormat="1" ht="30" x14ac:dyDescent="0.25">
      <c r="A75" s="61">
        <v>8</v>
      </c>
      <c r="B75" s="252" t="s">
        <v>261</v>
      </c>
      <c r="C75" s="144" t="s">
        <v>242</v>
      </c>
      <c r="D75" s="146" t="s">
        <v>160</v>
      </c>
      <c r="E75" s="244">
        <v>110</v>
      </c>
      <c r="F75" s="252" t="s">
        <v>262</v>
      </c>
      <c r="G75" s="245" t="s">
        <v>162</v>
      </c>
      <c r="H75" s="144">
        <v>45</v>
      </c>
      <c r="I75" s="144" t="s">
        <v>125</v>
      </c>
      <c r="J75" s="144" t="s">
        <v>198</v>
      </c>
      <c r="K75" s="144">
        <v>45</v>
      </c>
      <c r="L75" s="144">
        <v>2</v>
      </c>
      <c r="M75" s="144">
        <v>0</v>
      </c>
      <c r="N75" s="263"/>
      <c r="O75" s="263"/>
      <c r="P75" s="246"/>
      <c r="Q75" s="257"/>
      <c r="R75" s="334">
        <v>5.4</v>
      </c>
      <c r="S75" s="257">
        <f t="shared" si="8"/>
        <v>5.4</v>
      </c>
      <c r="T75" s="359"/>
      <c r="U75" s="359"/>
      <c r="V75" s="359"/>
      <c r="W75" s="359"/>
      <c r="X75" s="360"/>
      <c r="Y75" s="257"/>
      <c r="Z75" s="144" t="s">
        <v>275</v>
      </c>
      <c r="AA75" s="141"/>
    </row>
    <row r="76" spans="1:27" s="122" customFormat="1" ht="30" x14ac:dyDescent="0.25">
      <c r="A76" s="61">
        <v>9</v>
      </c>
      <c r="B76" s="252" t="s">
        <v>261</v>
      </c>
      <c r="C76" s="144" t="s">
        <v>242</v>
      </c>
      <c r="D76" s="253" t="s">
        <v>161</v>
      </c>
      <c r="E76" s="244">
        <v>110</v>
      </c>
      <c r="F76" s="252" t="s">
        <v>263</v>
      </c>
      <c r="G76" s="245" t="s">
        <v>163</v>
      </c>
      <c r="H76" s="254">
        <v>45</v>
      </c>
      <c r="I76" s="144" t="s">
        <v>125</v>
      </c>
      <c r="J76" s="144" t="s">
        <v>209</v>
      </c>
      <c r="K76" s="144">
        <v>42</v>
      </c>
      <c r="L76" s="144">
        <v>2</v>
      </c>
      <c r="M76" s="144">
        <v>0</v>
      </c>
      <c r="N76" s="263"/>
      <c r="O76" s="263"/>
      <c r="P76" s="246"/>
      <c r="Q76" s="257"/>
      <c r="R76" s="334">
        <v>3.4</v>
      </c>
      <c r="S76" s="257">
        <f t="shared" si="8"/>
        <v>3.4</v>
      </c>
      <c r="T76" s="359"/>
      <c r="U76" s="359"/>
      <c r="V76" s="359"/>
      <c r="W76" s="359"/>
      <c r="X76" s="360"/>
      <c r="Y76" s="257"/>
      <c r="Z76" s="144" t="s">
        <v>275</v>
      </c>
      <c r="AA76" s="141"/>
    </row>
    <row r="77" spans="1:27" s="122" customFormat="1" ht="30" x14ac:dyDescent="0.25">
      <c r="A77" s="61">
        <v>10</v>
      </c>
      <c r="B77" s="144" t="s">
        <v>273</v>
      </c>
      <c r="C77" s="144" t="s">
        <v>230</v>
      </c>
      <c r="D77" s="146" t="s">
        <v>139</v>
      </c>
      <c r="E77" s="255">
        <v>110</v>
      </c>
      <c r="F77" s="252" t="s">
        <v>237</v>
      </c>
      <c r="G77" s="250" t="s">
        <v>173</v>
      </c>
      <c r="H77" s="144">
        <v>45</v>
      </c>
      <c r="I77" s="144" t="s">
        <v>125</v>
      </c>
      <c r="J77" s="144" t="s">
        <v>239</v>
      </c>
      <c r="K77" s="144">
        <v>87</v>
      </c>
      <c r="L77" s="144">
        <v>5</v>
      </c>
      <c r="M77" s="144">
        <v>1</v>
      </c>
      <c r="N77" s="263"/>
      <c r="O77" s="263"/>
      <c r="P77" s="246"/>
      <c r="Q77" s="257"/>
      <c r="R77" s="335">
        <v>5</v>
      </c>
      <c r="S77" s="257">
        <f t="shared" si="8"/>
        <v>5</v>
      </c>
      <c r="T77" s="359"/>
      <c r="U77" s="359"/>
      <c r="V77" s="359"/>
      <c r="W77" s="359"/>
      <c r="X77" s="360"/>
      <c r="Y77" s="257"/>
      <c r="Z77" s="144" t="s">
        <v>278</v>
      </c>
      <c r="AA77" s="61"/>
    </row>
    <row r="78" spans="1:27" s="122" customFormat="1" ht="30" x14ac:dyDescent="0.25">
      <c r="A78" s="61">
        <v>11</v>
      </c>
      <c r="B78" s="62" t="s">
        <v>273</v>
      </c>
      <c r="C78" s="62" t="s">
        <v>391</v>
      </c>
      <c r="D78" s="146" t="s">
        <v>138</v>
      </c>
      <c r="E78" s="68">
        <v>110</v>
      </c>
      <c r="F78" s="147" t="s">
        <v>226</v>
      </c>
      <c r="G78" s="148" t="s">
        <v>668</v>
      </c>
      <c r="H78" s="62">
        <v>45</v>
      </c>
      <c r="I78" s="62" t="s">
        <v>125</v>
      </c>
      <c r="J78" s="149" t="s">
        <v>232</v>
      </c>
      <c r="K78" s="149">
        <v>115</v>
      </c>
      <c r="L78" s="149">
        <v>40</v>
      </c>
      <c r="M78" s="149">
        <v>3</v>
      </c>
      <c r="N78" s="43"/>
      <c r="O78" s="263"/>
      <c r="P78" s="246"/>
      <c r="Q78" s="257"/>
      <c r="R78" s="333">
        <v>4.4000000000000004</v>
      </c>
      <c r="S78" s="257">
        <f t="shared" si="8"/>
        <v>4.4000000000000004</v>
      </c>
      <c r="T78" s="359"/>
      <c r="U78" s="359"/>
      <c r="V78" s="359"/>
      <c r="W78" s="359"/>
      <c r="X78" s="360"/>
      <c r="Y78" s="257"/>
      <c r="Z78" s="145" t="s">
        <v>277</v>
      </c>
      <c r="AA78" s="61"/>
    </row>
    <row r="79" spans="1:27" s="122" customFormat="1" ht="30" x14ac:dyDescent="0.25">
      <c r="A79" s="61">
        <v>12</v>
      </c>
      <c r="B79" s="62" t="s">
        <v>642</v>
      </c>
      <c r="C79" s="62" t="s">
        <v>391</v>
      </c>
      <c r="D79" s="150" t="s">
        <v>150</v>
      </c>
      <c r="E79" s="68">
        <v>110</v>
      </c>
      <c r="F79" s="147" t="s">
        <v>227</v>
      </c>
      <c r="G79" s="148" t="s">
        <v>669</v>
      </c>
      <c r="H79" s="62">
        <v>45</v>
      </c>
      <c r="I79" s="62" t="s">
        <v>125</v>
      </c>
      <c r="J79" s="149" t="s">
        <v>233</v>
      </c>
      <c r="K79" s="149">
        <v>80</v>
      </c>
      <c r="L79" s="149">
        <v>0</v>
      </c>
      <c r="M79" s="149">
        <v>0</v>
      </c>
      <c r="N79" s="43"/>
      <c r="O79" s="263"/>
      <c r="P79" s="246"/>
      <c r="Q79" s="257"/>
      <c r="R79" s="333">
        <v>10</v>
      </c>
      <c r="S79" s="257">
        <f t="shared" si="8"/>
        <v>10</v>
      </c>
      <c r="T79" s="359"/>
      <c r="U79" s="359"/>
      <c r="V79" s="359"/>
      <c r="W79" s="359"/>
      <c r="X79" s="360"/>
      <c r="Y79" s="257"/>
      <c r="Z79" s="145" t="s">
        <v>277</v>
      </c>
      <c r="AA79" s="61"/>
    </row>
    <row r="80" spans="1:27" s="122" customFormat="1" ht="30" x14ac:dyDescent="0.25">
      <c r="A80" s="61">
        <v>13</v>
      </c>
      <c r="B80" s="62" t="s">
        <v>642</v>
      </c>
      <c r="C80" s="62" t="s">
        <v>391</v>
      </c>
      <c r="D80" s="151" t="s">
        <v>151</v>
      </c>
      <c r="E80" s="68">
        <v>110</v>
      </c>
      <c r="F80" s="62" t="s">
        <v>228</v>
      </c>
      <c r="G80" s="152" t="s">
        <v>670</v>
      </c>
      <c r="H80" s="62">
        <v>45</v>
      </c>
      <c r="I80" s="62" t="s">
        <v>125</v>
      </c>
      <c r="J80" s="153" t="s">
        <v>234</v>
      </c>
      <c r="K80" s="154">
        <v>80</v>
      </c>
      <c r="L80" s="155">
        <v>0</v>
      </c>
      <c r="M80" s="155">
        <v>0</v>
      </c>
      <c r="N80" s="43"/>
      <c r="O80" s="263"/>
      <c r="P80" s="246"/>
      <c r="Q80" s="257"/>
      <c r="R80" s="333">
        <v>8</v>
      </c>
      <c r="S80" s="257">
        <f t="shared" si="8"/>
        <v>8</v>
      </c>
      <c r="T80" s="359"/>
      <c r="U80" s="359"/>
      <c r="V80" s="359"/>
      <c r="W80" s="359"/>
      <c r="X80" s="360"/>
      <c r="Y80" s="257"/>
      <c r="Z80" s="145" t="s">
        <v>277</v>
      </c>
      <c r="AA80" s="61"/>
    </row>
    <row r="81" spans="1:27" s="122" customFormat="1" ht="30" x14ac:dyDescent="0.25">
      <c r="A81" s="61">
        <v>14</v>
      </c>
      <c r="B81" s="62" t="s">
        <v>273</v>
      </c>
      <c r="C81" s="62" t="s">
        <v>391</v>
      </c>
      <c r="D81" s="150" t="s">
        <v>139</v>
      </c>
      <c r="E81" s="68">
        <v>110</v>
      </c>
      <c r="F81" s="149" t="s">
        <v>671</v>
      </c>
      <c r="G81" s="148" t="s">
        <v>672</v>
      </c>
      <c r="H81" s="62">
        <v>45</v>
      </c>
      <c r="I81" s="62" t="s">
        <v>125</v>
      </c>
      <c r="J81" s="149" t="s">
        <v>239</v>
      </c>
      <c r="K81" s="149">
        <v>87</v>
      </c>
      <c r="L81" s="149">
        <v>5</v>
      </c>
      <c r="M81" s="149">
        <v>1</v>
      </c>
      <c r="N81" s="43"/>
      <c r="O81" s="263"/>
      <c r="P81" s="246"/>
      <c r="Q81" s="257"/>
      <c r="R81" s="333">
        <v>7.7</v>
      </c>
      <c r="S81" s="257">
        <f t="shared" si="8"/>
        <v>7.7</v>
      </c>
      <c r="T81" s="359"/>
      <c r="U81" s="359"/>
      <c r="V81" s="359"/>
      <c r="W81" s="359"/>
      <c r="X81" s="360"/>
      <c r="Y81" s="257"/>
      <c r="Z81" s="145" t="s">
        <v>277</v>
      </c>
      <c r="AA81" s="61"/>
    </row>
    <row r="82" spans="1:27" s="122" customFormat="1" ht="45" x14ac:dyDescent="0.25">
      <c r="A82" s="61">
        <v>15</v>
      </c>
      <c r="B82" s="243" t="s">
        <v>191</v>
      </c>
      <c r="C82" s="144" t="s">
        <v>127</v>
      </c>
      <c r="D82" s="251" t="s">
        <v>132</v>
      </c>
      <c r="E82" s="244">
        <v>35</v>
      </c>
      <c r="F82" s="144" t="s">
        <v>221</v>
      </c>
      <c r="G82" s="250" t="s">
        <v>180</v>
      </c>
      <c r="H82" s="243">
        <v>33</v>
      </c>
      <c r="I82" s="144" t="s">
        <v>125</v>
      </c>
      <c r="J82" s="144" t="s">
        <v>206</v>
      </c>
      <c r="K82" s="144">
        <v>30</v>
      </c>
      <c r="L82" s="144">
        <v>2</v>
      </c>
      <c r="M82" s="144">
        <v>1</v>
      </c>
      <c r="N82" s="263"/>
      <c r="O82" s="263"/>
      <c r="P82" s="246"/>
      <c r="Q82" s="257"/>
      <c r="R82" s="257">
        <v>19.2</v>
      </c>
      <c r="S82" s="257">
        <f t="shared" ref="S82:S88" si="11">R82+Q82</f>
        <v>19.2</v>
      </c>
      <c r="T82" s="359"/>
      <c r="U82" s="359"/>
      <c r="V82" s="359"/>
      <c r="W82" s="359"/>
      <c r="X82" s="360"/>
      <c r="Y82" s="257"/>
      <c r="Z82" s="144" t="s">
        <v>276</v>
      </c>
      <c r="AA82" s="61"/>
    </row>
    <row r="83" spans="1:27" s="122" customFormat="1" ht="45" x14ac:dyDescent="0.25">
      <c r="A83" s="61">
        <v>16</v>
      </c>
      <c r="B83" s="62" t="s">
        <v>190</v>
      </c>
      <c r="C83" s="62" t="s">
        <v>127</v>
      </c>
      <c r="D83" s="87" t="s">
        <v>643</v>
      </c>
      <c r="E83" s="68">
        <v>35</v>
      </c>
      <c r="F83" s="62" t="s">
        <v>644</v>
      </c>
      <c r="G83" s="142" t="s">
        <v>645</v>
      </c>
      <c r="H83" s="62">
        <v>33</v>
      </c>
      <c r="I83" s="62" t="s">
        <v>125</v>
      </c>
      <c r="J83" s="62" t="s">
        <v>213</v>
      </c>
      <c r="K83" s="62">
        <v>35</v>
      </c>
      <c r="L83" s="62">
        <v>1</v>
      </c>
      <c r="M83" s="62">
        <v>0</v>
      </c>
      <c r="N83" s="43"/>
      <c r="O83" s="263"/>
      <c r="P83" s="246"/>
      <c r="Q83" s="257"/>
      <c r="R83" s="333">
        <v>4</v>
      </c>
      <c r="S83" s="257">
        <f t="shared" si="11"/>
        <v>4</v>
      </c>
      <c r="T83" s="359"/>
      <c r="U83" s="359"/>
      <c r="V83" s="359"/>
      <c r="W83" s="359"/>
      <c r="X83" s="360"/>
      <c r="Y83" s="257"/>
      <c r="Z83" s="68" t="s">
        <v>275</v>
      </c>
      <c r="AA83" s="61"/>
    </row>
    <row r="84" spans="1:27" s="122" customFormat="1" ht="45" x14ac:dyDescent="0.25">
      <c r="A84" s="61">
        <v>17</v>
      </c>
      <c r="B84" s="62" t="s">
        <v>484</v>
      </c>
      <c r="C84" s="62" t="s">
        <v>127</v>
      </c>
      <c r="D84" s="87" t="s">
        <v>649</v>
      </c>
      <c r="E84" s="144">
        <v>35</v>
      </c>
      <c r="F84" s="62" t="s">
        <v>650</v>
      </c>
      <c r="G84" s="87" t="s">
        <v>651</v>
      </c>
      <c r="H84" s="65">
        <v>33</v>
      </c>
      <c r="I84" s="62" t="s">
        <v>125</v>
      </c>
      <c r="J84" s="62" t="s">
        <v>652</v>
      </c>
      <c r="K84" s="143">
        <v>120</v>
      </c>
      <c r="L84" s="62">
        <v>1</v>
      </c>
      <c r="M84" s="62">
        <v>1</v>
      </c>
      <c r="N84" s="43"/>
      <c r="O84" s="263"/>
      <c r="P84" s="246"/>
      <c r="Q84" s="257"/>
      <c r="R84" s="333">
        <v>12.6</v>
      </c>
      <c r="S84" s="257">
        <f t="shared" si="11"/>
        <v>12.6</v>
      </c>
      <c r="T84" s="359"/>
      <c r="U84" s="359"/>
      <c r="V84" s="359"/>
      <c r="W84" s="359"/>
      <c r="X84" s="360"/>
      <c r="Y84" s="257"/>
      <c r="Z84" s="68" t="s">
        <v>276</v>
      </c>
      <c r="AA84" s="61"/>
    </row>
    <row r="85" spans="1:27" s="122" customFormat="1" ht="45" x14ac:dyDescent="0.25">
      <c r="A85" s="61">
        <v>18</v>
      </c>
      <c r="B85" s="62" t="s">
        <v>484</v>
      </c>
      <c r="C85" s="62" t="s">
        <v>127</v>
      </c>
      <c r="D85" s="87" t="s">
        <v>653</v>
      </c>
      <c r="E85" s="144">
        <v>35</v>
      </c>
      <c r="F85" s="62" t="s">
        <v>654</v>
      </c>
      <c r="G85" s="87" t="s">
        <v>655</v>
      </c>
      <c r="H85" s="62">
        <v>33</v>
      </c>
      <c r="I85" s="62" t="s">
        <v>125</v>
      </c>
      <c r="J85" s="62" t="s">
        <v>266</v>
      </c>
      <c r="K85" s="62">
        <v>120</v>
      </c>
      <c r="L85" s="62">
        <v>1</v>
      </c>
      <c r="M85" s="62">
        <v>1</v>
      </c>
      <c r="N85" s="43"/>
      <c r="O85" s="263"/>
      <c r="P85" s="246"/>
      <c r="Q85" s="257"/>
      <c r="R85" s="333">
        <v>7.5</v>
      </c>
      <c r="S85" s="257">
        <f t="shared" si="11"/>
        <v>7.5</v>
      </c>
      <c r="T85" s="359"/>
      <c r="U85" s="359"/>
      <c r="V85" s="359"/>
      <c r="W85" s="359"/>
      <c r="X85" s="360"/>
      <c r="Y85" s="257"/>
      <c r="Z85" s="68" t="s">
        <v>276</v>
      </c>
      <c r="AA85" s="61"/>
    </row>
    <row r="86" spans="1:27" s="122" customFormat="1" ht="45" x14ac:dyDescent="0.25">
      <c r="A86" s="61">
        <v>19</v>
      </c>
      <c r="B86" s="62" t="s">
        <v>190</v>
      </c>
      <c r="C86" s="62" t="s">
        <v>127</v>
      </c>
      <c r="D86" s="87" t="s">
        <v>660</v>
      </c>
      <c r="E86" s="68">
        <v>35</v>
      </c>
      <c r="F86" s="62" t="s">
        <v>661</v>
      </c>
      <c r="G86" s="87" t="s">
        <v>662</v>
      </c>
      <c r="H86" s="62">
        <v>33</v>
      </c>
      <c r="I86" s="62" t="s">
        <v>125</v>
      </c>
      <c r="J86" s="62" t="s">
        <v>663</v>
      </c>
      <c r="K86" s="62">
        <v>65</v>
      </c>
      <c r="L86" s="62">
        <v>2</v>
      </c>
      <c r="M86" s="62">
        <v>0</v>
      </c>
      <c r="N86" s="43"/>
      <c r="O86" s="263"/>
      <c r="P86" s="246"/>
      <c r="Q86" s="257"/>
      <c r="R86" s="333">
        <v>28.5</v>
      </c>
      <c r="S86" s="257">
        <f t="shared" si="11"/>
        <v>28.5</v>
      </c>
      <c r="T86" s="359"/>
      <c r="U86" s="359"/>
      <c r="V86" s="359"/>
      <c r="W86" s="359"/>
      <c r="X86" s="360"/>
      <c r="Y86" s="257"/>
      <c r="Z86" s="145" t="s">
        <v>140</v>
      </c>
      <c r="AA86" s="61"/>
    </row>
    <row r="87" spans="1:27" s="122" customFormat="1" ht="30" x14ac:dyDescent="0.25">
      <c r="A87" s="61">
        <v>20</v>
      </c>
      <c r="B87" s="252" t="s">
        <v>274</v>
      </c>
      <c r="C87" s="144" t="s">
        <v>230</v>
      </c>
      <c r="D87" s="253" t="s">
        <v>170</v>
      </c>
      <c r="E87" s="144">
        <v>35</v>
      </c>
      <c r="F87" s="252" t="s">
        <v>238</v>
      </c>
      <c r="G87" s="148" t="s">
        <v>667</v>
      </c>
      <c r="H87" s="144">
        <v>33</v>
      </c>
      <c r="I87" s="144" t="s">
        <v>125</v>
      </c>
      <c r="J87" s="144" t="s">
        <v>236</v>
      </c>
      <c r="K87" s="61">
        <v>30</v>
      </c>
      <c r="L87" s="144">
        <v>5</v>
      </c>
      <c r="M87" s="144">
        <v>1</v>
      </c>
      <c r="N87" s="263"/>
      <c r="O87" s="263"/>
      <c r="P87" s="246"/>
      <c r="Q87" s="257"/>
      <c r="R87" s="334">
        <v>46.5</v>
      </c>
      <c r="S87" s="257">
        <f t="shared" si="11"/>
        <v>46.5</v>
      </c>
      <c r="T87" s="359"/>
      <c r="U87" s="359"/>
      <c r="V87" s="359"/>
      <c r="W87" s="359"/>
      <c r="X87" s="360"/>
      <c r="Y87" s="257"/>
      <c r="Z87" s="144" t="s">
        <v>278</v>
      </c>
      <c r="AA87" s="61"/>
    </row>
    <row r="88" spans="1:27" s="122" customFormat="1" ht="30" x14ac:dyDescent="0.25">
      <c r="A88" s="61">
        <v>21</v>
      </c>
      <c r="B88" s="252" t="s">
        <v>274</v>
      </c>
      <c r="C88" s="144" t="s">
        <v>231</v>
      </c>
      <c r="D88" s="256" t="s">
        <v>170</v>
      </c>
      <c r="E88" s="255">
        <v>35</v>
      </c>
      <c r="F88" s="252" t="s">
        <v>238</v>
      </c>
      <c r="G88" s="250" t="s">
        <v>174</v>
      </c>
      <c r="H88" s="144">
        <v>33</v>
      </c>
      <c r="I88" s="144" t="s">
        <v>125</v>
      </c>
      <c r="J88" s="144" t="s">
        <v>236</v>
      </c>
      <c r="K88" s="61">
        <v>30</v>
      </c>
      <c r="L88" s="144">
        <v>5</v>
      </c>
      <c r="M88" s="144">
        <v>1</v>
      </c>
      <c r="N88" s="263"/>
      <c r="O88" s="263"/>
      <c r="P88" s="246"/>
      <c r="Q88" s="257"/>
      <c r="R88" s="335">
        <v>29.8</v>
      </c>
      <c r="S88" s="257">
        <f t="shared" si="11"/>
        <v>29.8</v>
      </c>
      <c r="T88" s="359"/>
      <c r="U88" s="359"/>
      <c r="V88" s="359"/>
      <c r="W88" s="359"/>
      <c r="X88" s="360"/>
      <c r="Y88" s="257"/>
      <c r="Z88" s="144" t="s">
        <v>278</v>
      </c>
      <c r="AA88" s="61"/>
    </row>
    <row r="89" spans="1:27" s="123" customFormat="1" ht="45" x14ac:dyDescent="0.25">
      <c r="A89" s="61">
        <v>22</v>
      </c>
      <c r="B89" s="62" t="s">
        <v>189</v>
      </c>
      <c r="C89" s="62" t="s">
        <v>127</v>
      </c>
      <c r="D89" s="86" t="s">
        <v>537</v>
      </c>
      <c r="E89" s="64">
        <v>10</v>
      </c>
      <c r="F89" s="65" t="s">
        <v>463</v>
      </c>
      <c r="G89" s="63" t="s">
        <v>538</v>
      </c>
      <c r="H89" s="62">
        <v>15</v>
      </c>
      <c r="I89" s="62" t="s">
        <v>125</v>
      </c>
      <c r="J89" s="62" t="s">
        <v>471</v>
      </c>
      <c r="K89" s="92">
        <v>16</v>
      </c>
      <c r="L89" s="92">
        <v>0.2</v>
      </c>
      <c r="M89" s="92">
        <v>0</v>
      </c>
      <c r="N89" s="97"/>
      <c r="O89" s="97"/>
      <c r="P89" s="97"/>
      <c r="Q89" s="269"/>
      <c r="R89" s="98">
        <v>0.64</v>
      </c>
      <c r="S89" s="257">
        <f t="shared" ref="S89:S120" si="12">R89+Q89</f>
        <v>0.64</v>
      </c>
      <c r="T89" s="361"/>
      <c r="U89" s="362"/>
      <c r="V89" s="362"/>
      <c r="W89" s="362"/>
      <c r="X89" s="362"/>
      <c r="Y89" s="258"/>
      <c r="Z89" s="65" t="s">
        <v>276</v>
      </c>
      <c r="AA89" s="66"/>
    </row>
    <row r="90" spans="1:27" s="123" customFormat="1" ht="45" x14ac:dyDescent="0.25">
      <c r="A90" s="61">
        <v>23</v>
      </c>
      <c r="B90" s="62" t="s">
        <v>189</v>
      </c>
      <c r="C90" s="62" t="s">
        <v>127</v>
      </c>
      <c r="D90" s="86" t="s">
        <v>537</v>
      </c>
      <c r="E90" s="64">
        <v>10</v>
      </c>
      <c r="F90" s="65" t="s">
        <v>463</v>
      </c>
      <c r="G90" s="63" t="s">
        <v>539</v>
      </c>
      <c r="H90" s="62">
        <v>15</v>
      </c>
      <c r="I90" s="62" t="s">
        <v>125</v>
      </c>
      <c r="J90" s="62" t="s">
        <v>240</v>
      </c>
      <c r="K90" s="92">
        <v>16</v>
      </c>
      <c r="L90" s="92">
        <v>0.2</v>
      </c>
      <c r="M90" s="92">
        <v>0</v>
      </c>
      <c r="N90" s="97"/>
      <c r="O90" s="97"/>
      <c r="P90" s="97"/>
      <c r="Q90" s="269"/>
      <c r="R90" s="98">
        <v>0.42</v>
      </c>
      <c r="S90" s="257">
        <f t="shared" si="12"/>
        <v>0.42</v>
      </c>
      <c r="T90" s="361"/>
      <c r="U90" s="362"/>
      <c r="V90" s="362"/>
      <c r="W90" s="362"/>
      <c r="X90" s="362"/>
      <c r="Y90" s="258"/>
      <c r="Z90" s="65" t="s">
        <v>276</v>
      </c>
      <c r="AA90" s="66"/>
    </row>
    <row r="91" spans="1:27" s="123" customFormat="1" ht="45" x14ac:dyDescent="0.25">
      <c r="A91" s="61">
        <v>24</v>
      </c>
      <c r="B91" s="62" t="s">
        <v>189</v>
      </c>
      <c r="C91" s="62" t="s">
        <v>127</v>
      </c>
      <c r="D91" s="86" t="s">
        <v>537</v>
      </c>
      <c r="E91" s="64">
        <v>10</v>
      </c>
      <c r="F91" s="65" t="s">
        <v>463</v>
      </c>
      <c r="G91" s="63" t="s">
        <v>540</v>
      </c>
      <c r="H91" s="62">
        <v>15</v>
      </c>
      <c r="I91" s="62" t="s">
        <v>125</v>
      </c>
      <c r="J91" s="62" t="s">
        <v>541</v>
      </c>
      <c r="K91" s="92">
        <v>16</v>
      </c>
      <c r="L91" s="92">
        <v>0.2</v>
      </c>
      <c r="M91" s="92">
        <v>0</v>
      </c>
      <c r="N91" s="97"/>
      <c r="O91" s="97"/>
      <c r="P91" s="97"/>
      <c r="Q91" s="269"/>
      <c r="R91" s="98">
        <v>0.15</v>
      </c>
      <c r="S91" s="257">
        <f t="shared" si="12"/>
        <v>0.15</v>
      </c>
      <c r="T91" s="361"/>
      <c r="U91" s="362"/>
      <c r="V91" s="362"/>
      <c r="W91" s="362"/>
      <c r="X91" s="362"/>
      <c r="Y91" s="258"/>
      <c r="Z91" s="65" t="s">
        <v>276</v>
      </c>
      <c r="AA91" s="66"/>
    </row>
    <row r="92" spans="1:27" s="123" customFormat="1" ht="45" x14ac:dyDescent="0.25">
      <c r="A92" s="61">
        <v>25</v>
      </c>
      <c r="B92" s="62" t="s">
        <v>189</v>
      </c>
      <c r="C92" s="62" t="s">
        <v>127</v>
      </c>
      <c r="D92" s="86" t="s">
        <v>542</v>
      </c>
      <c r="E92" s="64">
        <v>10</v>
      </c>
      <c r="F92" s="65" t="s">
        <v>543</v>
      </c>
      <c r="G92" s="63" t="s">
        <v>544</v>
      </c>
      <c r="H92" s="62">
        <v>15</v>
      </c>
      <c r="I92" s="62" t="s">
        <v>125</v>
      </c>
      <c r="J92" s="62" t="s">
        <v>545</v>
      </c>
      <c r="K92" s="92">
        <v>7</v>
      </c>
      <c r="L92" s="92">
        <v>0.3</v>
      </c>
      <c r="M92" s="92">
        <v>0.1</v>
      </c>
      <c r="N92" s="97"/>
      <c r="O92" s="97"/>
      <c r="P92" s="97"/>
      <c r="Q92" s="269"/>
      <c r="R92" s="98">
        <v>0.86</v>
      </c>
      <c r="S92" s="257">
        <f t="shared" si="12"/>
        <v>0.86</v>
      </c>
      <c r="T92" s="361"/>
      <c r="U92" s="362"/>
      <c r="V92" s="362"/>
      <c r="W92" s="362"/>
      <c r="X92" s="362"/>
      <c r="Y92" s="258"/>
      <c r="Z92" s="65" t="s">
        <v>277</v>
      </c>
      <c r="AA92" s="66"/>
    </row>
    <row r="93" spans="1:27" s="123" customFormat="1" ht="45" x14ac:dyDescent="0.25">
      <c r="A93" s="61">
        <v>26</v>
      </c>
      <c r="B93" s="62" t="s">
        <v>189</v>
      </c>
      <c r="C93" s="62" t="s">
        <v>127</v>
      </c>
      <c r="D93" s="86" t="s">
        <v>546</v>
      </c>
      <c r="E93" s="64">
        <v>10</v>
      </c>
      <c r="F93" s="65" t="s">
        <v>547</v>
      </c>
      <c r="G93" s="63" t="s">
        <v>548</v>
      </c>
      <c r="H93" s="62">
        <v>20</v>
      </c>
      <c r="I93" s="62" t="s">
        <v>125</v>
      </c>
      <c r="J93" s="62" t="s">
        <v>549</v>
      </c>
      <c r="K93" s="92">
        <v>15</v>
      </c>
      <c r="L93" s="92">
        <v>0.2</v>
      </c>
      <c r="M93" s="92">
        <v>0.1</v>
      </c>
      <c r="N93" s="97"/>
      <c r="O93" s="97"/>
      <c r="P93" s="97"/>
      <c r="Q93" s="269"/>
      <c r="R93" s="98">
        <v>0.42</v>
      </c>
      <c r="S93" s="257">
        <f t="shared" si="12"/>
        <v>0.42</v>
      </c>
      <c r="T93" s="361"/>
      <c r="U93" s="362"/>
      <c r="V93" s="362"/>
      <c r="W93" s="362"/>
      <c r="X93" s="362"/>
      <c r="Y93" s="258"/>
      <c r="Z93" s="65" t="s">
        <v>140</v>
      </c>
      <c r="AA93" s="66"/>
    </row>
    <row r="94" spans="1:27" s="123" customFormat="1" ht="45" x14ac:dyDescent="0.25">
      <c r="A94" s="61">
        <v>27</v>
      </c>
      <c r="B94" s="62" t="s">
        <v>189</v>
      </c>
      <c r="C94" s="62" t="s">
        <v>127</v>
      </c>
      <c r="D94" s="86" t="s">
        <v>550</v>
      </c>
      <c r="E94" s="64">
        <v>10</v>
      </c>
      <c r="F94" s="65" t="s">
        <v>551</v>
      </c>
      <c r="G94" s="63" t="s">
        <v>552</v>
      </c>
      <c r="H94" s="62">
        <v>20</v>
      </c>
      <c r="I94" s="62" t="s">
        <v>125</v>
      </c>
      <c r="J94" s="62" t="s">
        <v>549</v>
      </c>
      <c r="K94" s="92">
        <v>15</v>
      </c>
      <c r="L94" s="92">
        <v>0.2</v>
      </c>
      <c r="M94" s="92">
        <v>0.1</v>
      </c>
      <c r="N94" s="97"/>
      <c r="O94" s="97"/>
      <c r="P94" s="97"/>
      <c r="Q94" s="269"/>
      <c r="R94" s="98">
        <v>0.5</v>
      </c>
      <c r="S94" s="257">
        <f t="shared" si="12"/>
        <v>0.5</v>
      </c>
      <c r="T94" s="361"/>
      <c r="U94" s="362"/>
      <c r="V94" s="362"/>
      <c r="W94" s="362"/>
      <c r="X94" s="362"/>
      <c r="Y94" s="258"/>
      <c r="Z94" s="65" t="s">
        <v>140</v>
      </c>
      <c r="AA94" s="66"/>
    </row>
    <row r="95" spans="1:27" s="123" customFormat="1" ht="45" x14ac:dyDescent="0.25">
      <c r="A95" s="61">
        <v>28</v>
      </c>
      <c r="B95" s="62" t="s">
        <v>189</v>
      </c>
      <c r="C95" s="62" t="s">
        <v>127</v>
      </c>
      <c r="D95" s="86" t="s">
        <v>553</v>
      </c>
      <c r="E95" s="64">
        <v>10</v>
      </c>
      <c r="F95" s="65" t="s">
        <v>554</v>
      </c>
      <c r="G95" s="63" t="s">
        <v>552</v>
      </c>
      <c r="H95" s="62">
        <v>20</v>
      </c>
      <c r="I95" s="62" t="s">
        <v>125</v>
      </c>
      <c r="J95" s="62" t="s">
        <v>549</v>
      </c>
      <c r="K95" s="92">
        <v>15</v>
      </c>
      <c r="L95" s="92">
        <v>0.2</v>
      </c>
      <c r="M95" s="92">
        <v>0.1</v>
      </c>
      <c r="N95" s="97"/>
      <c r="O95" s="97"/>
      <c r="P95" s="97"/>
      <c r="Q95" s="269"/>
      <c r="R95" s="98">
        <v>0.5</v>
      </c>
      <c r="S95" s="257">
        <f t="shared" si="12"/>
        <v>0.5</v>
      </c>
      <c r="T95" s="361"/>
      <c r="U95" s="362"/>
      <c r="V95" s="362"/>
      <c r="W95" s="362"/>
      <c r="X95" s="362"/>
      <c r="Y95" s="258"/>
      <c r="Z95" s="65" t="s">
        <v>140</v>
      </c>
      <c r="AA95" s="66"/>
    </row>
    <row r="96" spans="1:27" s="123" customFormat="1" ht="45" x14ac:dyDescent="0.25">
      <c r="A96" s="61">
        <v>29</v>
      </c>
      <c r="B96" s="62" t="s">
        <v>189</v>
      </c>
      <c r="C96" s="62" t="s">
        <v>127</v>
      </c>
      <c r="D96" s="86" t="s">
        <v>555</v>
      </c>
      <c r="E96" s="64">
        <v>10</v>
      </c>
      <c r="F96" s="65" t="s">
        <v>556</v>
      </c>
      <c r="G96" s="63" t="s">
        <v>557</v>
      </c>
      <c r="H96" s="62">
        <v>20</v>
      </c>
      <c r="I96" s="62" t="s">
        <v>125</v>
      </c>
      <c r="J96" s="62" t="s">
        <v>558</v>
      </c>
      <c r="K96" s="92">
        <v>5</v>
      </c>
      <c r="L96" s="92">
        <v>0.5</v>
      </c>
      <c r="M96" s="92">
        <v>0.2</v>
      </c>
      <c r="N96" s="97"/>
      <c r="O96" s="97"/>
      <c r="P96" s="97"/>
      <c r="Q96" s="269"/>
      <c r="R96" s="98">
        <v>0.5</v>
      </c>
      <c r="S96" s="257">
        <f t="shared" si="12"/>
        <v>0.5</v>
      </c>
      <c r="T96" s="361"/>
      <c r="U96" s="362"/>
      <c r="V96" s="362"/>
      <c r="W96" s="362"/>
      <c r="X96" s="362"/>
      <c r="Y96" s="258"/>
      <c r="Z96" s="65" t="s">
        <v>277</v>
      </c>
      <c r="AA96" s="66"/>
    </row>
    <row r="97" spans="1:27" s="123" customFormat="1" ht="30" x14ac:dyDescent="0.25">
      <c r="A97" s="61">
        <v>30</v>
      </c>
      <c r="B97" s="62" t="s">
        <v>191</v>
      </c>
      <c r="C97" s="62" t="s">
        <v>559</v>
      </c>
      <c r="D97" s="86" t="s">
        <v>560</v>
      </c>
      <c r="E97" s="64">
        <v>10</v>
      </c>
      <c r="F97" s="65" t="s">
        <v>561</v>
      </c>
      <c r="G97" s="63" t="s">
        <v>562</v>
      </c>
      <c r="H97" s="62">
        <v>16</v>
      </c>
      <c r="I97" s="62" t="s">
        <v>125</v>
      </c>
      <c r="J97" s="62" t="s">
        <v>563</v>
      </c>
      <c r="K97" s="92">
        <v>14</v>
      </c>
      <c r="L97" s="92">
        <v>0</v>
      </c>
      <c r="M97" s="92">
        <v>0.05</v>
      </c>
      <c r="N97" s="97"/>
      <c r="O97" s="97"/>
      <c r="P97" s="97"/>
      <c r="Q97" s="269"/>
      <c r="R97" s="98">
        <v>0.9</v>
      </c>
      <c r="S97" s="257">
        <f t="shared" si="12"/>
        <v>0.9</v>
      </c>
      <c r="T97" s="361"/>
      <c r="U97" s="362"/>
      <c r="V97" s="362"/>
      <c r="W97" s="362"/>
      <c r="X97" s="362"/>
      <c r="Y97" s="258"/>
      <c r="Z97" s="65" t="s">
        <v>140</v>
      </c>
      <c r="AA97" s="66"/>
    </row>
    <row r="98" spans="1:27" s="123" customFormat="1" ht="30" x14ac:dyDescent="0.25">
      <c r="A98" s="61">
        <v>31</v>
      </c>
      <c r="B98" s="62" t="s">
        <v>191</v>
      </c>
      <c r="C98" s="62" t="s">
        <v>559</v>
      </c>
      <c r="D98" s="86" t="s">
        <v>564</v>
      </c>
      <c r="E98" s="64">
        <v>10</v>
      </c>
      <c r="F98" s="65" t="s">
        <v>565</v>
      </c>
      <c r="G98" s="63" t="s">
        <v>566</v>
      </c>
      <c r="H98" s="62">
        <v>20</v>
      </c>
      <c r="I98" s="62" t="s">
        <v>125</v>
      </c>
      <c r="J98" s="62" t="s">
        <v>567</v>
      </c>
      <c r="K98" s="92">
        <v>6</v>
      </c>
      <c r="L98" s="92">
        <v>0.3</v>
      </c>
      <c r="M98" s="92">
        <v>0.1</v>
      </c>
      <c r="N98" s="97"/>
      <c r="O98" s="97"/>
      <c r="P98" s="97"/>
      <c r="Q98" s="269"/>
      <c r="R98" s="98">
        <v>0.28000000000000003</v>
      </c>
      <c r="S98" s="257">
        <f t="shared" si="12"/>
        <v>0.28000000000000003</v>
      </c>
      <c r="T98" s="361"/>
      <c r="U98" s="362"/>
      <c r="V98" s="362"/>
      <c r="W98" s="362"/>
      <c r="X98" s="362"/>
      <c r="Y98" s="258"/>
      <c r="Z98" s="65" t="s">
        <v>140</v>
      </c>
      <c r="AA98" s="66"/>
    </row>
    <row r="99" spans="1:27" s="123" customFormat="1" ht="75" x14ac:dyDescent="0.25">
      <c r="A99" s="61">
        <v>32</v>
      </c>
      <c r="B99" s="62" t="s">
        <v>484</v>
      </c>
      <c r="C99" s="67" t="s">
        <v>621</v>
      </c>
      <c r="D99" s="87" t="s">
        <v>568</v>
      </c>
      <c r="E99" s="67">
        <v>10</v>
      </c>
      <c r="F99" s="69" t="s">
        <v>569</v>
      </c>
      <c r="G99" s="63" t="s">
        <v>570</v>
      </c>
      <c r="H99" s="67">
        <v>30</v>
      </c>
      <c r="I99" s="67" t="s">
        <v>125</v>
      </c>
      <c r="J99" s="67" t="s">
        <v>571</v>
      </c>
      <c r="K99" s="93">
        <v>25</v>
      </c>
      <c r="L99" s="93">
        <v>5</v>
      </c>
      <c r="M99" s="93">
        <v>1</v>
      </c>
      <c r="N99" s="99"/>
      <c r="O99" s="99"/>
      <c r="P99" s="99"/>
      <c r="Q99" s="336"/>
      <c r="R99" s="333">
        <v>7.55</v>
      </c>
      <c r="S99" s="257">
        <f t="shared" si="12"/>
        <v>7.55</v>
      </c>
      <c r="T99" s="363"/>
      <c r="U99" s="362"/>
      <c r="V99" s="362"/>
      <c r="W99" s="362"/>
      <c r="X99" s="362"/>
      <c r="Y99" s="258"/>
      <c r="Z99" s="67" t="s">
        <v>278</v>
      </c>
      <c r="AA99" s="70"/>
    </row>
    <row r="100" spans="1:27" s="123" customFormat="1" ht="30" x14ac:dyDescent="0.25">
      <c r="A100" s="61">
        <v>33</v>
      </c>
      <c r="B100" s="67" t="s">
        <v>190</v>
      </c>
      <c r="C100" s="67" t="s">
        <v>506</v>
      </c>
      <c r="D100" s="88" t="s">
        <v>634</v>
      </c>
      <c r="E100" s="67">
        <v>10</v>
      </c>
      <c r="F100" s="71" t="s">
        <v>572</v>
      </c>
      <c r="G100" s="63" t="s">
        <v>633</v>
      </c>
      <c r="H100" s="72">
        <v>20</v>
      </c>
      <c r="I100" s="67" t="s">
        <v>125</v>
      </c>
      <c r="J100" s="67" t="s">
        <v>268</v>
      </c>
      <c r="K100" s="94">
        <v>25</v>
      </c>
      <c r="L100" s="93">
        <v>3</v>
      </c>
      <c r="M100" s="93">
        <v>3</v>
      </c>
      <c r="N100" s="99"/>
      <c r="O100" s="99"/>
      <c r="P100" s="99"/>
      <c r="Q100" s="336"/>
      <c r="R100" s="337">
        <v>3.7</v>
      </c>
      <c r="S100" s="257">
        <f t="shared" si="12"/>
        <v>3.7</v>
      </c>
      <c r="T100" s="361"/>
      <c r="U100" s="362"/>
      <c r="V100" s="362"/>
      <c r="W100" s="362"/>
      <c r="X100" s="362"/>
      <c r="Y100" s="258"/>
      <c r="Z100" s="67" t="s">
        <v>140</v>
      </c>
      <c r="AA100" s="66"/>
    </row>
    <row r="101" spans="1:27" s="123" customFormat="1" ht="30" x14ac:dyDescent="0.25">
      <c r="A101" s="61">
        <v>34</v>
      </c>
      <c r="B101" s="67" t="s">
        <v>509</v>
      </c>
      <c r="C101" s="67" t="s">
        <v>623</v>
      </c>
      <c r="D101" s="86" t="s">
        <v>573</v>
      </c>
      <c r="E101" s="73">
        <v>10</v>
      </c>
      <c r="F101" s="70" t="s">
        <v>574</v>
      </c>
      <c r="G101" s="74" t="s">
        <v>575</v>
      </c>
      <c r="H101" s="67">
        <v>8</v>
      </c>
      <c r="I101" s="67" t="s">
        <v>125</v>
      </c>
      <c r="J101" s="67" t="s">
        <v>576</v>
      </c>
      <c r="K101" s="93">
        <v>10</v>
      </c>
      <c r="L101" s="93">
        <v>2</v>
      </c>
      <c r="M101" s="93">
        <v>0</v>
      </c>
      <c r="N101" s="99"/>
      <c r="O101" s="99"/>
      <c r="P101" s="99"/>
      <c r="Q101" s="336"/>
      <c r="R101" s="338">
        <v>1.5</v>
      </c>
      <c r="S101" s="257">
        <f t="shared" si="12"/>
        <v>1.5</v>
      </c>
      <c r="T101" s="361"/>
      <c r="U101" s="362"/>
      <c r="V101" s="362"/>
      <c r="W101" s="362"/>
      <c r="X101" s="362"/>
      <c r="Y101" s="258"/>
      <c r="Z101" s="73" t="s">
        <v>276</v>
      </c>
      <c r="AA101" s="66"/>
    </row>
    <row r="102" spans="1:27" s="123" customFormat="1" ht="30" x14ac:dyDescent="0.25">
      <c r="A102" s="61">
        <v>35</v>
      </c>
      <c r="B102" s="67" t="s">
        <v>509</v>
      </c>
      <c r="C102" s="67" t="s">
        <v>623</v>
      </c>
      <c r="D102" s="86" t="s">
        <v>577</v>
      </c>
      <c r="E102" s="73">
        <v>10</v>
      </c>
      <c r="F102" s="70" t="s">
        <v>578</v>
      </c>
      <c r="G102" s="74" t="s">
        <v>579</v>
      </c>
      <c r="H102" s="67">
        <v>6</v>
      </c>
      <c r="I102" s="67" t="s">
        <v>125</v>
      </c>
      <c r="J102" s="67" t="s">
        <v>558</v>
      </c>
      <c r="K102" s="93">
        <v>2</v>
      </c>
      <c r="L102" s="93">
        <v>0</v>
      </c>
      <c r="M102" s="93">
        <v>0</v>
      </c>
      <c r="N102" s="99"/>
      <c r="O102" s="99"/>
      <c r="P102" s="99"/>
      <c r="Q102" s="336"/>
      <c r="R102" s="338">
        <v>4.3499999999999996</v>
      </c>
      <c r="S102" s="257">
        <f t="shared" si="12"/>
        <v>4.3499999999999996</v>
      </c>
      <c r="T102" s="361"/>
      <c r="U102" s="362"/>
      <c r="V102" s="362"/>
      <c r="W102" s="362"/>
      <c r="X102" s="362"/>
      <c r="Y102" s="258"/>
      <c r="Z102" s="73" t="s">
        <v>275</v>
      </c>
      <c r="AA102" s="66"/>
    </row>
    <row r="103" spans="1:27" s="123" customFormat="1" ht="30" x14ac:dyDescent="0.25">
      <c r="A103" s="61">
        <v>36</v>
      </c>
      <c r="B103" s="67" t="s">
        <v>193</v>
      </c>
      <c r="C103" s="67" t="s">
        <v>624</v>
      </c>
      <c r="D103" s="89" t="s">
        <v>580</v>
      </c>
      <c r="E103" s="67">
        <v>10</v>
      </c>
      <c r="F103" s="67" t="s">
        <v>581</v>
      </c>
      <c r="G103" s="67" t="s">
        <v>582</v>
      </c>
      <c r="H103" s="67">
        <v>10</v>
      </c>
      <c r="I103" s="67" t="s">
        <v>125</v>
      </c>
      <c r="J103" s="67" t="s">
        <v>240</v>
      </c>
      <c r="K103" s="93">
        <v>9</v>
      </c>
      <c r="L103" s="93">
        <v>1</v>
      </c>
      <c r="M103" s="93">
        <v>1</v>
      </c>
      <c r="N103" s="99"/>
      <c r="O103" s="99"/>
      <c r="P103" s="99"/>
      <c r="Q103" s="336"/>
      <c r="R103" s="336">
        <v>1.54</v>
      </c>
      <c r="S103" s="257">
        <f t="shared" si="12"/>
        <v>1.54</v>
      </c>
      <c r="T103" s="361"/>
      <c r="U103" s="362"/>
      <c r="V103" s="362"/>
      <c r="W103" s="362"/>
      <c r="X103" s="362"/>
      <c r="Y103" s="258"/>
      <c r="Z103" s="67" t="s">
        <v>276</v>
      </c>
      <c r="AA103" s="66"/>
    </row>
    <row r="104" spans="1:27" s="123" customFormat="1" ht="30" x14ac:dyDescent="0.25">
      <c r="A104" s="61">
        <v>37</v>
      </c>
      <c r="B104" s="67" t="s">
        <v>193</v>
      </c>
      <c r="C104" s="67" t="s">
        <v>624</v>
      </c>
      <c r="D104" s="89" t="s">
        <v>583</v>
      </c>
      <c r="E104" s="67">
        <v>10</v>
      </c>
      <c r="F104" s="67" t="s">
        <v>584</v>
      </c>
      <c r="G104" s="67" t="s">
        <v>585</v>
      </c>
      <c r="H104" s="67">
        <v>10</v>
      </c>
      <c r="I104" s="67" t="s">
        <v>125</v>
      </c>
      <c r="J104" s="67" t="s">
        <v>586</v>
      </c>
      <c r="K104" s="93">
        <v>25</v>
      </c>
      <c r="L104" s="93">
        <v>1</v>
      </c>
      <c r="M104" s="93">
        <v>1</v>
      </c>
      <c r="N104" s="99"/>
      <c r="O104" s="99"/>
      <c r="P104" s="99"/>
      <c r="Q104" s="336"/>
      <c r="R104" s="336">
        <v>5.74</v>
      </c>
      <c r="S104" s="257">
        <f t="shared" si="12"/>
        <v>5.74</v>
      </c>
      <c r="T104" s="361"/>
      <c r="U104" s="362"/>
      <c r="V104" s="362"/>
      <c r="W104" s="362"/>
      <c r="X104" s="362"/>
      <c r="Y104" s="258"/>
      <c r="Z104" s="67" t="s">
        <v>140</v>
      </c>
      <c r="AA104" s="66"/>
    </row>
    <row r="105" spans="1:27" s="122" customFormat="1" ht="30" x14ac:dyDescent="0.25">
      <c r="A105" s="61">
        <v>38</v>
      </c>
      <c r="B105" s="144" t="s">
        <v>245</v>
      </c>
      <c r="C105" s="144" t="s">
        <v>626</v>
      </c>
      <c r="D105" s="87" t="s">
        <v>324</v>
      </c>
      <c r="E105" s="144">
        <v>10</v>
      </c>
      <c r="F105" s="243" t="s">
        <v>325</v>
      </c>
      <c r="G105" s="259" t="s">
        <v>326</v>
      </c>
      <c r="H105" s="144">
        <v>15</v>
      </c>
      <c r="I105" s="144" t="s">
        <v>125</v>
      </c>
      <c r="J105" s="260" t="s">
        <v>327</v>
      </c>
      <c r="K105" s="261">
        <v>30</v>
      </c>
      <c r="L105" s="261">
        <v>0</v>
      </c>
      <c r="M105" s="262">
        <v>0.5</v>
      </c>
      <c r="N105" s="263"/>
      <c r="O105" s="43"/>
      <c r="P105" s="257"/>
      <c r="Q105" s="333"/>
      <c r="R105" s="257">
        <v>0.63</v>
      </c>
      <c r="S105" s="257">
        <f t="shared" si="12"/>
        <v>0.63</v>
      </c>
      <c r="T105" s="359"/>
      <c r="U105" s="359"/>
      <c r="V105" s="359"/>
      <c r="W105" s="360"/>
      <c r="X105" s="360"/>
      <c r="Y105" s="257"/>
      <c r="Z105" s="144" t="s">
        <v>140</v>
      </c>
      <c r="AA105" s="61"/>
    </row>
    <row r="106" spans="1:27" s="122" customFormat="1" ht="30" x14ac:dyDescent="0.25">
      <c r="A106" s="61">
        <v>39</v>
      </c>
      <c r="B106" s="144" t="s">
        <v>245</v>
      </c>
      <c r="C106" s="144" t="s">
        <v>626</v>
      </c>
      <c r="D106" s="87" t="s">
        <v>328</v>
      </c>
      <c r="E106" s="144">
        <v>10</v>
      </c>
      <c r="F106" s="243" t="s">
        <v>329</v>
      </c>
      <c r="G106" s="142" t="s">
        <v>330</v>
      </c>
      <c r="H106" s="144">
        <v>20</v>
      </c>
      <c r="I106" s="144" t="s">
        <v>125</v>
      </c>
      <c r="J106" s="260" t="s">
        <v>331</v>
      </c>
      <c r="K106" s="261">
        <v>35</v>
      </c>
      <c r="L106" s="261">
        <v>0</v>
      </c>
      <c r="M106" s="262">
        <v>1</v>
      </c>
      <c r="N106" s="263"/>
      <c r="O106" s="43"/>
      <c r="P106" s="257"/>
      <c r="Q106" s="333"/>
      <c r="R106" s="257">
        <v>3.22</v>
      </c>
      <c r="S106" s="257">
        <f t="shared" si="12"/>
        <v>3.22</v>
      </c>
      <c r="T106" s="359"/>
      <c r="U106" s="359"/>
      <c r="V106" s="359"/>
      <c r="W106" s="360"/>
      <c r="X106" s="360"/>
      <c r="Y106" s="257"/>
      <c r="Z106" s="144" t="s">
        <v>140</v>
      </c>
      <c r="AA106" s="61"/>
    </row>
    <row r="107" spans="1:27" s="122" customFormat="1" ht="42" customHeight="1" x14ac:dyDescent="0.25">
      <c r="A107" s="61">
        <v>40</v>
      </c>
      <c r="B107" s="144" t="s">
        <v>302</v>
      </c>
      <c r="C107" s="144" t="s">
        <v>332</v>
      </c>
      <c r="D107" s="264" t="s">
        <v>333</v>
      </c>
      <c r="E107" s="144">
        <v>10</v>
      </c>
      <c r="F107" s="265" t="s">
        <v>334</v>
      </c>
      <c r="G107" s="259" t="s">
        <v>335</v>
      </c>
      <c r="H107" s="144" t="s">
        <v>336</v>
      </c>
      <c r="I107" s="144" t="s">
        <v>125</v>
      </c>
      <c r="J107" s="144" t="s">
        <v>337</v>
      </c>
      <c r="K107" s="262">
        <v>26</v>
      </c>
      <c r="L107" s="262">
        <v>1</v>
      </c>
      <c r="M107" s="262">
        <v>0</v>
      </c>
      <c r="N107" s="263"/>
      <c r="O107" s="246"/>
      <c r="P107" s="257"/>
      <c r="Q107" s="339"/>
      <c r="R107" s="257">
        <v>4.76</v>
      </c>
      <c r="S107" s="257">
        <f t="shared" si="12"/>
        <v>4.76</v>
      </c>
      <c r="T107" s="359"/>
      <c r="U107" s="359"/>
      <c r="V107" s="359"/>
      <c r="W107" s="360"/>
      <c r="X107" s="360"/>
      <c r="Y107" s="257"/>
      <c r="Z107" s="144" t="s">
        <v>140</v>
      </c>
      <c r="AA107" s="141"/>
    </row>
    <row r="108" spans="1:27" s="122" customFormat="1" ht="43.5" customHeight="1" x14ac:dyDescent="0.25">
      <c r="A108" s="61">
        <v>41</v>
      </c>
      <c r="B108" s="144" t="s">
        <v>302</v>
      </c>
      <c r="C108" s="144" t="s">
        <v>332</v>
      </c>
      <c r="D108" s="264" t="s">
        <v>338</v>
      </c>
      <c r="E108" s="144">
        <v>10</v>
      </c>
      <c r="F108" s="265" t="s">
        <v>325</v>
      </c>
      <c r="G108" s="259" t="s">
        <v>339</v>
      </c>
      <c r="H108" s="144" t="s">
        <v>340</v>
      </c>
      <c r="I108" s="144" t="s">
        <v>125</v>
      </c>
      <c r="J108" s="144" t="s">
        <v>341</v>
      </c>
      <c r="K108" s="262">
        <v>11</v>
      </c>
      <c r="L108" s="262">
        <v>2</v>
      </c>
      <c r="M108" s="262">
        <v>0</v>
      </c>
      <c r="N108" s="263"/>
      <c r="O108" s="246"/>
      <c r="P108" s="257"/>
      <c r="Q108" s="339"/>
      <c r="R108" s="257">
        <v>6.48</v>
      </c>
      <c r="S108" s="257">
        <f t="shared" si="12"/>
        <v>6.48</v>
      </c>
      <c r="T108" s="359"/>
      <c r="U108" s="359"/>
      <c r="V108" s="359"/>
      <c r="W108" s="360"/>
      <c r="X108" s="360"/>
      <c r="Y108" s="257"/>
      <c r="Z108" s="144" t="s">
        <v>140</v>
      </c>
      <c r="AA108" s="141"/>
    </row>
    <row r="109" spans="1:27" s="122" customFormat="1" ht="43.5" customHeight="1" x14ac:dyDescent="0.25">
      <c r="A109" s="61">
        <v>42</v>
      </c>
      <c r="B109" s="144" t="s">
        <v>246</v>
      </c>
      <c r="C109" s="144" t="s">
        <v>307</v>
      </c>
      <c r="D109" s="266" t="s">
        <v>342</v>
      </c>
      <c r="E109" s="144">
        <v>10</v>
      </c>
      <c r="F109" s="144" t="s">
        <v>343</v>
      </c>
      <c r="G109" s="259" t="s">
        <v>344</v>
      </c>
      <c r="H109" s="144">
        <v>20</v>
      </c>
      <c r="I109" s="144" t="s">
        <v>125</v>
      </c>
      <c r="J109" s="267" t="s">
        <v>345</v>
      </c>
      <c r="K109" s="262">
        <v>4</v>
      </c>
      <c r="L109" s="262">
        <v>0</v>
      </c>
      <c r="M109" s="262">
        <v>0</v>
      </c>
      <c r="N109" s="263"/>
      <c r="O109" s="246"/>
      <c r="P109" s="257"/>
      <c r="Q109" s="268"/>
      <c r="R109" s="268">
        <v>2.8</v>
      </c>
      <c r="S109" s="269">
        <f t="shared" si="12"/>
        <v>2.8</v>
      </c>
      <c r="T109" s="359"/>
      <c r="U109" s="359"/>
      <c r="V109" s="359"/>
      <c r="W109" s="360"/>
      <c r="X109" s="360"/>
      <c r="Y109" s="257"/>
      <c r="Z109" s="62" t="s">
        <v>140</v>
      </c>
      <c r="AA109" s="141"/>
    </row>
    <row r="110" spans="1:27" s="122" customFormat="1" ht="43.5" customHeight="1" x14ac:dyDescent="0.25">
      <c r="A110" s="61">
        <v>43</v>
      </c>
      <c r="B110" s="62" t="s">
        <v>246</v>
      </c>
      <c r="C110" s="62" t="s">
        <v>307</v>
      </c>
      <c r="D110" s="270" t="s">
        <v>346</v>
      </c>
      <c r="E110" s="62">
        <v>10</v>
      </c>
      <c r="F110" s="271" t="s">
        <v>347</v>
      </c>
      <c r="G110" s="272" t="s">
        <v>348</v>
      </c>
      <c r="H110" s="62">
        <v>20</v>
      </c>
      <c r="I110" s="62" t="s">
        <v>125</v>
      </c>
      <c r="J110" s="62" t="s">
        <v>345</v>
      </c>
      <c r="K110" s="92">
        <v>6</v>
      </c>
      <c r="L110" s="92">
        <v>0</v>
      </c>
      <c r="M110" s="262">
        <v>0</v>
      </c>
      <c r="N110" s="263"/>
      <c r="O110" s="246"/>
      <c r="P110" s="257"/>
      <c r="Q110" s="268"/>
      <c r="R110" s="268">
        <v>2.2400000000000002</v>
      </c>
      <c r="S110" s="269">
        <f t="shared" si="12"/>
        <v>2.2400000000000002</v>
      </c>
      <c r="T110" s="359"/>
      <c r="U110" s="359"/>
      <c r="V110" s="359"/>
      <c r="W110" s="360"/>
      <c r="X110" s="360"/>
      <c r="Y110" s="257"/>
      <c r="Z110" s="62" t="s">
        <v>140</v>
      </c>
      <c r="AA110" s="141"/>
    </row>
    <row r="111" spans="1:27" s="122" customFormat="1" ht="43.5" customHeight="1" x14ac:dyDescent="0.25">
      <c r="A111" s="61">
        <v>44</v>
      </c>
      <c r="B111" s="62" t="s">
        <v>245</v>
      </c>
      <c r="C111" s="62" t="s">
        <v>626</v>
      </c>
      <c r="D111" s="273" t="s">
        <v>294</v>
      </c>
      <c r="E111" s="144">
        <v>10</v>
      </c>
      <c r="F111" s="274" t="s">
        <v>349</v>
      </c>
      <c r="G111" s="275" t="s">
        <v>350</v>
      </c>
      <c r="H111" s="143" t="s">
        <v>351</v>
      </c>
      <c r="I111" s="62" t="s">
        <v>125</v>
      </c>
      <c r="J111" s="143" t="s">
        <v>352</v>
      </c>
      <c r="K111" s="92">
        <v>3</v>
      </c>
      <c r="L111" s="92">
        <v>0</v>
      </c>
      <c r="M111" s="262">
        <v>0</v>
      </c>
      <c r="N111" s="263"/>
      <c r="O111" s="246"/>
      <c r="P111" s="257"/>
      <c r="Q111" s="268"/>
      <c r="R111" s="268">
        <v>1.32</v>
      </c>
      <c r="S111" s="269">
        <f t="shared" si="12"/>
        <v>1.32</v>
      </c>
      <c r="T111" s="359"/>
      <c r="U111" s="359"/>
      <c r="V111" s="359"/>
      <c r="W111" s="360"/>
      <c r="X111" s="360"/>
      <c r="Y111" s="257"/>
      <c r="Z111" s="62" t="s">
        <v>140</v>
      </c>
      <c r="AA111" s="141"/>
    </row>
    <row r="112" spans="1:27" s="122" customFormat="1" ht="43.5" customHeight="1" x14ac:dyDescent="0.25">
      <c r="A112" s="61">
        <v>45</v>
      </c>
      <c r="B112" s="62" t="s">
        <v>302</v>
      </c>
      <c r="C112" s="62" t="s">
        <v>312</v>
      </c>
      <c r="D112" s="270" t="s">
        <v>353</v>
      </c>
      <c r="E112" s="62">
        <v>10</v>
      </c>
      <c r="F112" s="62" t="s">
        <v>354</v>
      </c>
      <c r="G112" s="275" t="s">
        <v>355</v>
      </c>
      <c r="H112" s="62">
        <v>17</v>
      </c>
      <c r="I112" s="62" t="s">
        <v>125</v>
      </c>
      <c r="J112" s="143" t="s">
        <v>356</v>
      </c>
      <c r="K112" s="92">
        <v>12</v>
      </c>
      <c r="L112" s="92">
        <v>0</v>
      </c>
      <c r="M112" s="262">
        <v>0</v>
      </c>
      <c r="N112" s="263"/>
      <c r="O112" s="246"/>
      <c r="P112" s="257"/>
      <c r="Q112" s="98"/>
      <c r="R112" s="98">
        <v>2.7</v>
      </c>
      <c r="S112" s="269">
        <f t="shared" si="12"/>
        <v>2.7</v>
      </c>
      <c r="T112" s="359"/>
      <c r="U112" s="359"/>
      <c r="V112" s="359"/>
      <c r="W112" s="360"/>
      <c r="X112" s="360"/>
      <c r="Y112" s="257"/>
      <c r="Z112" s="62" t="s">
        <v>140</v>
      </c>
      <c r="AA112" s="141"/>
    </row>
    <row r="113" spans="1:27" s="122" customFormat="1" ht="30" x14ac:dyDescent="0.25">
      <c r="A113" s="61">
        <v>46</v>
      </c>
      <c r="B113" s="144" t="s">
        <v>273</v>
      </c>
      <c r="C113" s="144" t="s">
        <v>395</v>
      </c>
      <c r="D113" s="87" t="s">
        <v>396</v>
      </c>
      <c r="E113" s="144">
        <v>10</v>
      </c>
      <c r="F113" s="252" t="s">
        <v>397</v>
      </c>
      <c r="G113" s="276" t="s">
        <v>421</v>
      </c>
      <c r="H113" s="144">
        <v>20</v>
      </c>
      <c r="I113" s="144" t="s">
        <v>125</v>
      </c>
      <c r="J113" s="144" t="s">
        <v>199</v>
      </c>
      <c r="K113" s="262">
        <v>5</v>
      </c>
      <c r="L113" s="262">
        <v>1.1000000000000001</v>
      </c>
      <c r="M113" s="262">
        <v>0.5</v>
      </c>
      <c r="N113" s="263"/>
      <c r="O113" s="43"/>
      <c r="P113" s="257"/>
      <c r="Q113" s="257"/>
      <c r="R113" s="257">
        <v>3.12</v>
      </c>
      <c r="S113" s="257">
        <f t="shared" si="12"/>
        <v>3.12</v>
      </c>
      <c r="T113" s="359"/>
      <c r="U113" s="359"/>
      <c r="V113" s="359"/>
      <c r="W113" s="360"/>
      <c r="X113" s="360"/>
      <c r="Y113" s="263"/>
      <c r="Z113" s="61" t="s">
        <v>277</v>
      </c>
      <c r="AA113" s="277"/>
    </row>
    <row r="114" spans="1:27" s="122" customFormat="1" ht="30" x14ac:dyDescent="0.25">
      <c r="A114" s="61">
        <v>47</v>
      </c>
      <c r="B114" s="144" t="s">
        <v>273</v>
      </c>
      <c r="C114" s="144" t="s">
        <v>395</v>
      </c>
      <c r="D114" s="87" t="s">
        <v>398</v>
      </c>
      <c r="E114" s="144">
        <v>10</v>
      </c>
      <c r="F114" s="252" t="s">
        <v>399</v>
      </c>
      <c r="G114" s="278" t="s">
        <v>422</v>
      </c>
      <c r="H114" s="144">
        <v>20</v>
      </c>
      <c r="I114" s="144" t="s">
        <v>125</v>
      </c>
      <c r="J114" s="144" t="s">
        <v>199</v>
      </c>
      <c r="K114" s="262">
        <v>5</v>
      </c>
      <c r="L114" s="262">
        <v>0.5</v>
      </c>
      <c r="M114" s="262">
        <v>0.2</v>
      </c>
      <c r="N114" s="263"/>
      <c r="O114" s="43"/>
      <c r="P114" s="257"/>
      <c r="Q114" s="257"/>
      <c r="R114" s="257">
        <v>3.9</v>
      </c>
      <c r="S114" s="257">
        <f t="shared" si="12"/>
        <v>3.9</v>
      </c>
      <c r="T114" s="359"/>
      <c r="U114" s="359"/>
      <c r="V114" s="359"/>
      <c r="W114" s="360"/>
      <c r="X114" s="360"/>
      <c r="Y114" s="263"/>
      <c r="Z114" s="61" t="s">
        <v>277</v>
      </c>
      <c r="AA114" s="277"/>
    </row>
    <row r="115" spans="1:27" s="122" customFormat="1" ht="30" x14ac:dyDescent="0.25">
      <c r="A115" s="61">
        <v>48</v>
      </c>
      <c r="B115" s="144" t="s">
        <v>273</v>
      </c>
      <c r="C115" s="144" t="s">
        <v>395</v>
      </c>
      <c r="D115" s="266" t="s">
        <v>402</v>
      </c>
      <c r="E115" s="144">
        <v>10</v>
      </c>
      <c r="F115" s="279" t="s">
        <v>403</v>
      </c>
      <c r="G115" s="276" t="s">
        <v>423</v>
      </c>
      <c r="H115" s="267">
        <v>20</v>
      </c>
      <c r="I115" s="144" t="s">
        <v>125</v>
      </c>
      <c r="J115" s="267" t="s">
        <v>424</v>
      </c>
      <c r="K115" s="262">
        <v>8</v>
      </c>
      <c r="L115" s="262">
        <v>2.5</v>
      </c>
      <c r="M115" s="262">
        <v>0.05</v>
      </c>
      <c r="N115" s="263"/>
      <c r="O115" s="246">
        <f>Q115*0.6</f>
        <v>0.64800000000000002</v>
      </c>
      <c r="P115" s="257">
        <f>Q115*0.4</f>
        <v>0.43200000000000005</v>
      </c>
      <c r="Q115" s="257">
        <v>1.08</v>
      </c>
      <c r="R115" s="257"/>
      <c r="S115" s="257">
        <f t="shared" si="12"/>
        <v>1.08</v>
      </c>
      <c r="T115" s="359"/>
      <c r="U115" s="359"/>
      <c r="V115" s="359"/>
      <c r="W115" s="360"/>
      <c r="X115" s="360"/>
      <c r="Y115" s="263"/>
      <c r="Z115" s="61" t="s">
        <v>277</v>
      </c>
      <c r="AA115" s="277" t="s">
        <v>425</v>
      </c>
    </row>
    <row r="116" spans="1:27" s="122" customFormat="1" ht="30" x14ac:dyDescent="0.25">
      <c r="A116" s="61">
        <v>49</v>
      </c>
      <c r="B116" s="144" t="s">
        <v>273</v>
      </c>
      <c r="C116" s="144" t="s">
        <v>395</v>
      </c>
      <c r="D116" s="266" t="s">
        <v>426</v>
      </c>
      <c r="E116" s="144">
        <v>10</v>
      </c>
      <c r="F116" s="61" t="s">
        <v>417</v>
      </c>
      <c r="G116" s="259" t="s">
        <v>427</v>
      </c>
      <c r="H116" s="267">
        <v>20</v>
      </c>
      <c r="I116" s="144" t="s">
        <v>125</v>
      </c>
      <c r="J116" s="267" t="s">
        <v>428</v>
      </c>
      <c r="K116" s="262">
        <v>24</v>
      </c>
      <c r="L116" s="262">
        <v>4.5999999999999996</v>
      </c>
      <c r="M116" s="280">
        <v>0</v>
      </c>
      <c r="N116" s="281"/>
      <c r="O116" s="281"/>
      <c r="P116" s="281"/>
      <c r="Q116" s="281"/>
      <c r="R116" s="257">
        <v>2.2999999999999998</v>
      </c>
      <c r="S116" s="281">
        <f t="shared" si="12"/>
        <v>2.2999999999999998</v>
      </c>
      <c r="T116" s="364"/>
      <c r="U116" s="364"/>
      <c r="V116" s="364"/>
      <c r="W116" s="364"/>
      <c r="X116" s="364"/>
      <c r="Y116" s="263"/>
      <c r="Z116" s="282" t="s">
        <v>277</v>
      </c>
      <c r="AA116" s="277"/>
    </row>
    <row r="117" spans="1:27" s="122" customFormat="1" ht="30" x14ac:dyDescent="0.25">
      <c r="A117" s="61">
        <v>50</v>
      </c>
      <c r="B117" s="144" t="s">
        <v>273</v>
      </c>
      <c r="C117" s="144" t="s">
        <v>395</v>
      </c>
      <c r="D117" s="266" t="s">
        <v>429</v>
      </c>
      <c r="E117" s="144">
        <v>10</v>
      </c>
      <c r="F117" s="265" t="s">
        <v>430</v>
      </c>
      <c r="G117" s="264" t="s">
        <v>431</v>
      </c>
      <c r="H117" s="267">
        <v>20</v>
      </c>
      <c r="I117" s="144" t="s">
        <v>125</v>
      </c>
      <c r="J117" s="144" t="s">
        <v>390</v>
      </c>
      <c r="K117" s="262">
        <v>29</v>
      </c>
      <c r="L117" s="262">
        <v>0.5</v>
      </c>
      <c r="M117" s="262">
        <v>0.22</v>
      </c>
      <c r="N117" s="263"/>
      <c r="O117" s="246"/>
      <c r="P117" s="257"/>
      <c r="Q117" s="339"/>
      <c r="R117" s="257">
        <v>1.66</v>
      </c>
      <c r="S117" s="257">
        <f t="shared" si="12"/>
        <v>1.66</v>
      </c>
      <c r="T117" s="359"/>
      <c r="U117" s="359"/>
      <c r="V117" s="359"/>
      <c r="W117" s="360"/>
      <c r="X117" s="360"/>
      <c r="Y117" s="263"/>
      <c r="Z117" s="144" t="s">
        <v>277</v>
      </c>
      <c r="AA117" s="277" t="s">
        <v>432</v>
      </c>
    </row>
    <row r="118" spans="1:27" s="122" customFormat="1" ht="30" x14ac:dyDescent="0.25">
      <c r="A118" s="61">
        <v>51</v>
      </c>
      <c r="B118" s="144" t="s">
        <v>380</v>
      </c>
      <c r="C118" s="144" t="s">
        <v>386</v>
      </c>
      <c r="D118" s="259" t="s">
        <v>433</v>
      </c>
      <c r="E118" s="255">
        <v>10</v>
      </c>
      <c r="F118" s="61" t="s">
        <v>434</v>
      </c>
      <c r="G118" s="276" t="s">
        <v>435</v>
      </c>
      <c r="H118" s="267">
        <v>20</v>
      </c>
      <c r="I118" s="144" t="s">
        <v>125</v>
      </c>
      <c r="J118" s="61" t="s">
        <v>436</v>
      </c>
      <c r="K118" s="280">
        <v>16</v>
      </c>
      <c r="L118" s="280">
        <v>0</v>
      </c>
      <c r="M118" s="280">
        <v>0.02</v>
      </c>
      <c r="N118" s="281"/>
      <c r="O118" s="281"/>
      <c r="P118" s="281"/>
      <c r="Q118" s="281"/>
      <c r="R118" s="257">
        <v>14.6</v>
      </c>
      <c r="S118" s="281">
        <f t="shared" si="12"/>
        <v>14.6</v>
      </c>
      <c r="T118" s="364"/>
      <c r="U118" s="364"/>
      <c r="V118" s="364"/>
      <c r="W118" s="364"/>
      <c r="X118" s="364"/>
      <c r="Y118" s="283"/>
      <c r="Z118" s="282" t="s">
        <v>276</v>
      </c>
      <c r="AA118" s="277"/>
    </row>
    <row r="119" spans="1:27" s="122" customFormat="1" ht="30" x14ac:dyDescent="0.25">
      <c r="A119" s="61">
        <v>52</v>
      </c>
      <c r="B119" s="144" t="s">
        <v>380</v>
      </c>
      <c r="C119" s="144" t="s">
        <v>381</v>
      </c>
      <c r="D119" s="150" t="s">
        <v>410</v>
      </c>
      <c r="E119" s="144">
        <v>10</v>
      </c>
      <c r="F119" s="144" t="s">
        <v>409</v>
      </c>
      <c r="G119" s="284" t="s">
        <v>437</v>
      </c>
      <c r="H119" s="267">
        <v>20</v>
      </c>
      <c r="I119" s="144" t="s">
        <v>125</v>
      </c>
      <c r="J119" s="144" t="s">
        <v>419</v>
      </c>
      <c r="K119" s="262">
        <v>0.5</v>
      </c>
      <c r="L119" s="262">
        <v>0</v>
      </c>
      <c r="M119" s="262">
        <v>0</v>
      </c>
      <c r="N119" s="263"/>
      <c r="O119" s="263"/>
      <c r="P119" s="257"/>
      <c r="Q119" s="281"/>
      <c r="R119" s="257">
        <v>1.3</v>
      </c>
      <c r="S119" s="257">
        <f t="shared" si="12"/>
        <v>1.3</v>
      </c>
      <c r="T119" s="359"/>
      <c r="U119" s="359"/>
      <c r="V119" s="359"/>
      <c r="W119" s="360"/>
      <c r="X119" s="360"/>
      <c r="Y119" s="283"/>
      <c r="Z119" s="61" t="s">
        <v>276</v>
      </c>
      <c r="AA119" s="277"/>
    </row>
    <row r="120" spans="1:27" s="122" customFormat="1" ht="30" x14ac:dyDescent="0.25">
      <c r="A120" s="61">
        <v>53</v>
      </c>
      <c r="B120" s="144" t="s">
        <v>273</v>
      </c>
      <c r="C120" s="144" t="s">
        <v>395</v>
      </c>
      <c r="D120" s="150" t="s">
        <v>438</v>
      </c>
      <c r="E120" s="144">
        <v>10</v>
      </c>
      <c r="F120" s="144" t="s">
        <v>403</v>
      </c>
      <c r="G120" s="284" t="s">
        <v>439</v>
      </c>
      <c r="H120" s="144">
        <v>20</v>
      </c>
      <c r="I120" s="144" t="s">
        <v>125</v>
      </c>
      <c r="J120" s="144" t="s">
        <v>440</v>
      </c>
      <c r="K120" s="262">
        <v>7</v>
      </c>
      <c r="L120" s="262">
        <v>0</v>
      </c>
      <c r="M120" s="262">
        <v>0.05</v>
      </c>
      <c r="N120" s="263"/>
      <c r="O120" s="263"/>
      <c r="P120" s="257"/>
      <c r="Q120" s="281"/>
      <c r="R120" s="257">
        <v>5.22</v>
      </c>
      <c r="S120" s="257">
        <f t="shared" si="12"/>
        <v>5.22</v>
      </c>
      <c r="T120" s="359"/>
      <c r="U120" s="359"/>
      <c r="V120" s="359"/>
      <c r="W120" s="360"/>
      <c r="X120" s="360"/>
      <c r="Y120" s="263"/>
      <c r="Z120" s="61" t="s">
        <v>277</v>
      </c>
      <c r="AA120" s="277"/>
    </row>
    <row r="121" spans="1:27" s="122" customFormat="1" ht="21" customHeight="1" x14ac:dyDescent="0.25">
      <c r="A121" s="126"/>
      <c r="B121" s="100"/>
      <c r="C121" s="100"/>
      <c r="D121" s="129" t="s">
        <v>378</v>
      </c>
      <c r="E121" s="130">
        <v>110</v>
      </c>
      <c r="F121" s="100"/>
      <c r="G121" s="131"/>
      <c r="H121" s="132"/>
      <c r="I121" s="100"/>
      <c r="J121" s="128"/>
      <c r="K121" s="127"/>
      <c r="L121" s="127"/>
      <c r="M121" s="124"/>
      <c r="N121" s="121">
        <f t="shared" ref="N121:Y121" si="13">SUM(N68:N81)</f>
        <v>0</v>
      </c>
      <c r="O121" s="121">
        <f t="shared" si="13"/>
        <v>5.7</v>
      </c>
      <c r="P121" s="121">
        <f t="shared" si="13"/>
        <v>3.8000000000000003</v>
      </c>
      <c r="Q121" s="121">
        <f t="shared" si="13"/>
        <v>9.5</v>
      </c>
      <c r="R121" s="121">
        <f t="shared" si="13"/>
        <v>169.2</v>
      </c>
      <c r="S121" s="121">
        <f t="shared" si="13"/>
        <v>178.70000000000002</v>
      </c>
      <c r="T121" s="365">
        <f t="shared" si="13"/>
        <v>0</v>
      </c>
      <c r="U121" s="365">
        <f t="shared" si="13"/>
        <v>0</v>
      </c>
      <c r="V121" s="365">
        <f t="shared" si="13"/>
        <v>0</v>
      </c>
      <c r="W121" s="365">
        <f t="shared" si="13"/>
        <v>0</v>
      </c>
      <c r="X121" s="365">
        <f t="shared" si="13"/>
        <v>0</v>
      </c>
      <c r="Y121" s="121">
        <f t="shared" si="13"/>
        <v>0</v>
      </c>
      <c r="Z121" s="100"/>
      <c r="AA121" s="125"/>
    </row>
    <row r="122" spans="1:27" s="122" customFormat="1" ht="21" customHeight="1" x14ac:dyDescent="0.25">
      <c r="A122" s="126"/>
      <c r="B122" s="100"/>
      <c r="C122" s="100"/>
      <c r="D122" s="129" t="s">
        <v>378</v>
      </c>
      <c r="E122" s="130">
        <v>35</v>
      </c>
      <c r="F122" s="100"/>
      <c r="G122" s="131"/>
      <c r="H122" s="132"/>
      <c r="I122" s="100"/>
      <c r="J122" s="128"/>
      <c r="K122" s="127"/>
      <c r="L122" s="127"/>
      <c r="M122" s="124"/>
      <c r="N122" s="121">
        <f t="shared" ref="N122:Y122" si="14">SUM(N82:N88)</f>
        <v>0</v>
      </c>
      <c r="O122" s="121">
        <f t="shared" si="14"/>
        <v>0</v>
      </c>
      <c r="P122" s="121">
        <f t="shared" si="14"/>
        <v>0</v>
      </c>
      <c r="Q122" s="121">
        <f t="shared" si="14"/>
        <v>0</v>
      </c>
      <c r="R122" s="121">
        <f t="shared" si="14"/>
        <v>148.1</v>
      </c>
      <c r="S122" s="121">
        <f t="shared" si="14"/>
        <v>148.1</v>
      </c>
      <c r="T122" s="365">
        <f t="shared" si="14"/>
        <v>0</v>
      </c>
      <c r="U122" s="365">
        <f t="shared" si="14"/>
        <v>0</v>
      </c>
      <c r="V122" s="365">
        <f t="shared" si="14"/>
        <v>0</v>
      </c>
      <c r="W122" s="365">
        <f t="shared" si="14"/>
        <v>0</v>
      </c>
      <c r="X122" s="365">
        <f t="shared" si="14"/>
        <v>0</v>
      </c>
      <c r="Y122" s="121">
        <f t="shared" si="14"/>
        <v>0</v>
      </c>
      <c r="Z122" s="100"/>
      <c r="AA122" s="125"/>
    </row>
    <row r="123" spans="1:27" s="122" customFormat="1" ht="21" customHeight="1" x14ac:dyDescent="0.25">
      <c r="A123" s="126"/>
      <c r="B123" s="100"/>
      <c r="C123" s="100"/>
      <c r="D123" s="129" t="s">
        <v>378</v>
      </c>
      <c r="E123" s="130" t="s">
        <v>376</v>
      </c>
      <c r="F123" s="100"/>
      <c r="G123" s="131"/>
      <c r="H123" s="132"/>
      <c r="I123" s="100"/>
      <c r="J123" s="128"/>
      <c r="K123" s="127"/>
      <c r="L123" s="127"/>
      <c r="M123" s="124"/>
      <c r="N123" s="121">
        <f>SUM(N89:N120)</f>
        <v>0</v>
      </c>
      <c r="O123" s="121">
        <f t="shared" ref="O123:Y123" si="15">SUM(O89:O120)</f>
        <v>0.64800000000000002</v>
      </c>
      <c r="P123" s="121">
        <f t="shared" si="15"/>
        <v>0.43200000000000005</v>
      </c>
      <c r="Q123" s="121">
        <f t="shared" si="15"/>
        <v>1.08</v>
      </c>
      <c r="R123" s="121">
        <f t="shared" si="15"/>
        <v>85.799999999999983</v>
      </c>
      <c r="S123" s="121">
        <f t="shared" si="15"/>
        <v>86.879999999999981</v>
      </c>
      <c r="T123" s="365">
        <f t="shared" si="15"/>
        <v>0</v>
      </c>
      <c r="U123" s="365">
        <f t="shared" si="15"/>
        <v>0</v>
      </c>
      <c r="V123" s="365">
        <f t="shared" si="15"/>
        <v>0</v>
      </c>
      <c r="W123" s="365">
        <f t="shared" si="15"/>
        <v>0</v>
      </c>
      <c r="X123" s="365">
        <f t="shared" si="15"/>
        <v>0</v>
      </c>
      <c r="Y123" s="121">
        <f t="shared" si="15"/>
        <v>0</v>
      </c>
      <c r="Z123" s="100"/>
      <c r="AA123" s="125"/>
    </row>
    <row r="124" spans="1:27" s="122" customFormat="1" ht="21" customHeight="1" x14ac:dyDescent="0.25">
      <c r="A124" s="126"/>
      <c r="B124" s="100"/>
      <c r="C124" s="100"/>
      <c r="D124" s="129" t="s">
        <v>378</v>
      </c>
      <c r="E124" s="130" t="s">
        <v>377</v>
      </c>
      <c r="F124" s="100"/>
      <c r="G124" s="131"/>
      <c r="H124" s="132"/>
      <c r="I124" s="100"/>
      <c r="J124" s="128"/>
      <c r="K124" s="127"/>
      <c r="L124" s="127"/>
      <c r="M124" s="124"/>
      <c r="N124" s="121">
        <f>N121+N122+N123</f>
        <v>0</v>
      </c>
      <c r="O124" s="121">
        <f t="shared" ref="O124:Y124" si="16">O121+O122+O123</f>
        <v>6.3479999999999999</v>
      </c>
      <c r="P124" s="121">
        <f t="shared" si="16"/>
        <v>4.2320000000000002</v>
      </c>
      <c r="Q124" s="121">
        <f t="shared" si="16"/>
        <v>10.58</v>
      </c>
      <c r="R124" s="121">
        <f t="shared" si="16"/>
        <v>403.09999999999991</v>
      </c>
      <c r="S124" s="14">
        <f t="shared" si="16"/>
        <v>413.68</v>
      </c>
      <c r="T124" s="365">
        <f t="shared" si="16"/>
        <v>0</v>
      </c>
      <c r="U124" s="365">
        <f t="shared" si="16"/>
        <v>0</v>
      </c>
      <c r="V124" s="365">
        <f t="shared" si="16"/>
        <v>0</v>
      </c>
      <c r="W124" s="365">
        <f t="shared" si="16"/>
        <v>0</v>
      </c>
      <c r="X124" s="365">
        <f t="shared" si="16"/>
        <v>0</v>
      </c>
      <c r="Y124" s="121">
        <f t="shared" si="16"/>
        <v>0</v>
      </c>
      <c r="Z124" s="100"/>
      <c r="AA124" s="125"/>
    </row>
    <row r="125" spans="1:27" ht="33" x14ac:dyDescent="0.25">
      <c r="A125" s="156"/>
      <c r="B125" s="191" t="s">
        <v>286</v>
      </c>
      <c r="C125" s="157"/>
      <c r="D125" s="192"/>
      <c r="E125" s="157"/>
      <c r="F125" s="157"/>
      <c r="G125" s="193"/>
      <c r="H125" s="158"/>
      <c r="I125" s="157"/>
      <c r="J125" s="157"/>
      <c r="K125" s="194"/>
      <c r="L125" s="194"/>
      <c r="M125" s="194"/>
      <c r="N125" s="195"/>
      <c r="O125" s="195"/>
      <c r="P125" s="160"/>
      <c r="Q125" s="196"/>
      <c r="R125" s="196"/>
      <c r="S125" s="196"/>
      <c r="T125" s="366"/>
      <c r="U125" s="366"/>
      <c r="V125" s="366"/>
      <c r="W125" s="366"/>
      <c r="X125" s="366"/>
      <c r="Y125" s="196"/>
      <c r="Z125" s="159"/>
      <c r="AA125" s="156"/>
    </row>
    <row r="126" spans="1:27" ht="50.25" customHeight="1" x14ac:dyDescent="0.25">
      <c r="A126" s="285">
        <v>1</v>
      </c>
      <c r="B126" s="286" t="s">
        <v>126</v>
      </c>
      <c r="C126" s="286" t="s">
        <v>127</v>
      </c>
      <c r="D126" s="287" t="s">
        <v>128</v>
      </c>
      <c r="E126" s="286">
        <v>110</v>
      </c>
      <c r="F126" s="286" t="s">
        <v>129</v>
      </c>
      <c r="G126" s="290" t="s">
        <v>176</v>
      </c>
      <c r="H126" s="288">
        <v>45</v>
      </c>
      <c r="I126" s="286" t="s">
        <v>125</v>
      </c>
      <c r="J126" s="286" t="s">
        <v>207</v>
      </c>
      <c r="K126" s="286">
        <v>20</v>
      </c>
      <c r="L126" s="286">
        <v>1</v>
      </c>
      <c r="M126" s="286">
        <v>0</v>
      </c>
      <c r="N126" s="303"/>
      <c r="O126" s="303"/>
      <c r="P126" s="289"/>
      <c r="Q126" s="305"/>
      <c r="R126" s="340">
        <v>38.5</v>
      </c>
      <c r="S126" s="305">
        <f t="shared" ref="S126:S131" si="17">R126+Q126</f>
        <v>38.5</v>
      </c>
      <c r="T126" s="367"/>
      <c r="U126" s="367"/>
      <c r="V126" s="367"/>
      <c r="W126" s="367"/>
      <c r="X126" s="368"/>
      <c r="Y126" s="305"/>
      <c r="Z126" s="286" t="s">
        <v>140</v>
      </c>
      <c r="AA126" s="285"/>
    </row>
    <row r="127" spans="1:27" ht="35.25" customHeight="1" x14ac:dyDescent="0.25">
      <c r="A127" s="285">
        <v>2</v>
      </c>
      <c r="B127" s="286" t="s">
        <v>193</v>
      </c>
      <c r="C127" s="286" t="s">
        <v>127</v>
      </c>
      <c r="D127" s="176" t="s">
        <v>158</v>
      </c>
      <c r="E127" s="291">
        <v>110</v>
      </c>
      <c r="F127" s="286" t="s">
        <v>222</v>
      </c>
      <c r="G127" s="290" t="s">
        <v>186</v>
      </c>
      <c r="H127" s="288">
        <v>45</v>
      </c>
      <c r="I127" s="286" t="s">
        <v>125</v>
      </c>
      <c r="J127" s="286" t="s">
        <v>208</v>
      </c>
      <c r="K127" s="286">
        <v>25</v>
      </c>
      <c r="L127" s="286">
        <v>1</v>
      </c>
      <c r="M127" s="286">
        <v>0</v>
      </c>
      <c r="N127" s="303"/>
      <c r="O127" s="303"/>
      <c r="P127" s="289"/>
      <c r="Q127" s="305"/>
      <c r="R127" s="340">
        <v>21.8</v>
      </c>
      <c r="S127" s="305">
        <f t="shared" si="17"/>
        <v>21.8</v>
      </c>
      <c r="T127" s="367"/>
      <c r="U127" s="367"/>
      <c r="V127" s="367"/>
      <c r="W127" s="367"/>
      <c r="X127" s="368"/>
      <c r="Y127" s="305"/>
      <c r="Z127" s="286" t="s">
        <v>276</v>
      </c>
      <c r="AA127" s="285"/>
    </row>
    <row r="128" spans="1:27" ht="35.25" customHeight="1" x14ac:dyDescent="0.25">
      <c r="A128" s="285">
        <v>4</v>
      </c>
      <c r="B128" s="161" t="s">
        <v>190</v>
      </c>
      <c r="C128" s="161" t="s">
        <v>127</v>
      </c>
      <c r="D128" s="162" t="s">
        <v>673</v>
      </c>
      <c r="E128" s="163">
        <v>110</v>
      </c>
      <c r="F128" s="163" t="s">
        <v>674</v>
      </c>
      <c r="G128" s="162" t="s">
        <v>675</v>
      </c>
      <c r="H128" s="164">
        <v>45</v>
      </c>
      <c r="I128" s="161" t="s">
        <v>125</v>
      </c>
      <c r="J128" s="161" t="s">
        <v>601</v>
      </c>
      <c r="K128" s="165">
        <v>100</v>
      </c>
      <c r="L128" s="161">
        <v>5</v>
      </c>
      <c r="M128" s="161">
        <v>10</v>
      </c>
      <c r="N128" s="166"/>
      <c r="O128" s="303"/>
      <c r="P128" s="289"/>
      <c r="Q128" s="305"/>
      <c r="R128" s="341">
        <v>65.400000000000006</v>
      </c>
      <c r="S128" s="305">
        <f t="shared" si="17"/>
        <v>65.400000000000006</v>
      </c>
      <c r="T128" s="367"/>
      <c r="U128" s="367"/>
      <c r="V128" s="367"/>
      <c r="W128" s="367"/>
      <c r="X128" s="368"/>
      <c r="Y128" s="305"/>
      <c r="Z128" s="167" t="s">
        <v>140</v>
      </c>
      <c r="AA128" s="285"/>
    </row>
    <row r="129" spans="1:27" ht="35.25" customHeight="1" x14ac:dyDescent="0.25">
      <c r="A129" s="285">
        <v>5</v>
      </c>
      <c r="B129" s="161" t="s">
        <v>189</v>
      </c>
      <c r="C129" s="161" t="s">
        <v>127</v>
      </c>
      <c r="D129" s="162" t="s">
        <v>676</v>
      </c>
      <c r="E129" s="163">
        <v>110</v>
      </c>
      <c r="F129" s="163" t="s">
        <v>677</v>
      </c>
      <c r="G129" s="168" t="s">
        <v>678</v>
      </c>
      <c r="H129" s="164">
        <v>45</v>
      </c>
      <c r="I129" s="161" t="s">
        <v>125</v>
      </c>
      <c r="J129" s="161" t="s">
        <v>197</v>
      </c>
      <c r="K129" s="165">
        <v>25</v>
      </c>
      <c r="L129" s="161">
        <v>0</v>
      </c>
      <c r="M129" s="161">
        <v>5</v>
      </c>
      <c r="N129" s="166"/>
      <c r="O129" s="303"/>
      <c r="P129" s="289"/>
      <c r="Q129" s="305"/>
      <c r="R129" s="341">
        <v>54.5</v>
      </c>
      <c r="S129" s="305">
        <f t="shared" si="17"/>
        <v>54.5</v>
      </c>
      <c r="T129" s="367"/>
      <c r="U129" s="367"/>
      <c r="V129" s="367"/>
      <c r="W129" s="367"/>
      <c r="X129" s="368"/>
      <c r="Y129" s="305"/>
      <c r="Z129" s="167" t="s">
        <v>276</v>
      </c>
      <c r="AA129" s="285"/>
    </row>
    <row r="130" spans="1:27" ht="45" x14ac:dyDescent="0.25">
      <c r="A130" s="285">
        <v>6</v>
      </c>
      <c r="B130" s="286" t="s">
        <v>241</v>
      </c>
      <c r="C130" s="286" t="s">
        <v>242</v>
      </c>
      <c r="D130" s="287" t="s">
        <v>143</v>
      </c>
      <c r="E130" s="286">
        <v>110</v>
      </c>
      <c r="F130" s="292" t="s">
        <v>247</v>
      </c>
      <c r="G130" s="290" t="s">
        <v>165</v>
      </c>
      <c r="H130" s="286">
        <v>45</v>
      </c>
      <c r="I130" s="286" t="s">
        <v>125</v>
      </c>
      <c r="J130" s="286" t="s">
        <v>253</v>
      </c>
      <c r="K130" s="286">
        <v>31</v>
      </c>
      <c r="L130" s="286">
        <v>2</v>
      </c>
      <c r="M130" s="286">
        <v>0</v>
      </c>
      <c r="N130" s="303"/>
      <c r="O130" s="303"/>
      <c r="P130" s="289"/>
      <c r="Q130" s="305"/>
      <c r="R130" s="340">
        <v>21.3</v>
      </c>
      <c r="S130" s="305">
        <f t="shared" si="17"/>
        <v>21.3</v>
      </c>
      <c r="T130" s="367"/>
      <c r="U130" s="367"/>
      <c r="V130" s="367"/>
      <c r="W130" s="367"/>
      <c r="X130" s="368"/>
      <c r="Y130" s="305"/>
      <c r="Z130" s="286" t="s">
        <v>275</v>
      </c>
      <c r="AA130" s="285"/>
    </row>
    <row r="131" spans="1:27" ht="30" x14ac:dyDescent="0.25">
      <c r="A131" s="285">
        <v>7</v>
      </c>
      <c r="B131" s="286" t="s">
        <v>264</v>
      </c>
      <c r="C131" s="286" t="s">
        <v>242</v>
      </c>
      <c r="D131" s="287" t="s">
        <v>134</v>
      </c>
      <c r="E131" s="286">
        <v>110</v>
      </c>
      <c r="F131" s="293" t="s">
        <v>265</v>
      </c>
      <c r="G131" s="290" t="s">
        <v>166</v>
      </c>
      <c r="H131" s="286">
        <v>45</v>
      </c>
      <c r="I131" s="286" t="s">
        <v>125</v>
      </c>
      <c r="J131" s="286" t="s">
        <v>266</v>
      </c>
      <c r="K131" s="286">
        <v>38</v>
      </c>
      <c r="L131" s="286">
        <v>1</v>
      </c>
      <c r="M131" s="286">
        <v>0</v>
      </c>
      <c r="N131" s="303"/>
      <c r="O131" s="303"/>
      <c r="P131" s="289"/>
      <c r="Q131" s="305"/>
      <c r="R131" s="340">
        <v>6.2</v>
      </c>
      <c r="S131" s="305">
        <f t="shared" si="17"/>
        <v>6.2</v>
      </c>
      <c r="T131" s="367"/>
      <c r="U131" s="367"/>
      <c r="V131" s="367"/>
      <c r="W131" s="367"/>
      <c r="X131" s="368"/>
      <c r="Y131" s="305"/>
      <c r="Z131" s="286" t="s">
        <v>275</v>
      </c>
      <c r="AA131" s="285"/>
    </row>
    <row r="132" spans="1:27" ht="30" x14ac:dyDescent="0.25">
      <c r="A132" s="285">
        <v>8</v>
      </c>
      <c r="B132" s="293" t="s">
        <v>259</v>
      </c>
      <c r="C132" s="286" t="s">
        <v>242</v>
      </c>
      <c r="D132" s="287" t="s">
        <v>133</v>
      </c>
      <c r="E132" s="291">
        <v>110</v>
      </c>
      <c r="F132" s="293" t="s">
        <v>260</v>
      </c>
      <c r="G132" s="295" t="s">
        <v>679</v>
      </c>
      <c r="H132" s="286">
        <v>45</v>
      </c>
      <c r="I132" s="286" t="s">
        <v>125</v>
      </c>
      <c r="J132" s="286" t="s">
        <v>198</v>
      </c>
      <c r="K132" s="286">
        <v>40</v>
      </c>
      <c r="L132" s="286">
        <v>1</v>
      </c>
      <c r="M132" s="286">
        <v>0</v>
      </c>
      <c r="N132" s="303"/>
      <c r="O132" s="303"/>
      <c r="P132" s="289"/>
      <c r="Q132" s="305"/>
      <c r="R132" s="340">
        <v>41.5</v>
      </c>
      <c r="S132" s="305">
        <f>R132+Q132</f>
        <v>41.5</v>
      </c>
      <c r="T132" s="367"/>
      <c r="U132" s="367"/>
      <c r="V132" s="367"/>
      <c r="W132" s="367"/>
      <c r="X132" s="368"/>
      <c r="Y132" s="305"/>
      <c r="Z132" s="286" t="s">
        <v>275</v>
      </c>
      <c r="AA132" s="285"/>
    </row>
    <row r="133" spans="1:27" ht="30" x14ac:dyDescent="0.25">
      <c r="A133" s="285">
        <v>9</v>
      </c>
      <c r="B133" s="286" t="s">
        <v>246</v>
      </c>
      <c r="C133" s="286" t="s">
        <v>242</v>
      </c>
      <c r="D133" s="294" t="s">
        <v>136</v>
      </c>
      <c r="E133" s="286">
        <v>35</v>
      </c>
      <c r="F133" s="293" t="s">
        <v>267</v>
      </c>
      <c r="G133" s="290" t="s">
        <v>167</v>
      </c>
      <c r="H133" s="288">
        <v>33</v>
      </c>
      <c r="I133" s="286" t="s">
        <v>125</v>
      </c>
      <c r="J133" s="286" t="s">
        <v>268</v>
      </c>
      <c r="K133" s="286">
        <v>8</v>
      </c>
      <c r="L133" s="286">
        <v>1</v>
      </c>
      <c r="M133" s="286">
        <v>0</v>
      </c>
      <c r="N133" s="303"/>
      <c r="O133" s="303"/>
      <c r="P133" s="289"/>
      <c r="Q133" s="305"/>
      <c r="R133" s="340">
        <v>6.1</v>
      </c>
      <c r="S133" s="305">
        <f t="shared" ref="S133:S138" si="18">R133+Q133</f>
        <v>6.1</v>
      </c>
      <c r="T133" s="367"/>
      <c r="U133" s="367"/>
      <c r="V133" s="367"/>
      <c r="W133" s="367"/>
      <c r="X133" s="368"/>
      <c r="Y133" s="305"/>
      <c r="Z133" s="286" t="s">
        <v>275</v>
      </c>
      <c r="AA133" s="285"/>
    </row>
    <row r="134" spans="1:27" ht="30" x14ac:dyDescent="0.25">
      <c r="A134" s="285">
        <v>10</v>
      </c>
      <c r="B134" s="293" t="s">
        <v>261</v>
      </c>
      <c r="C134" s="286" t="s">
        <v>242</v>
      </c>
      <c r="D134" s="294" t="s">
        <v>135</v>
      </c>
      <c r="E134" s="286">
        <v>35</v>
      </c>
      <c r="F134" s="293" t="s">
        <v>269</v>
      </c>
      <c r="G134" s="290" t="s">
        <v>168</v>
      </c>
      <c r="H134" s="288">
        <v>33</v>
      </c>
      <c r="I134" s="286" t="s">
        <v>125</v>
      </c>
      <c r="J134" s="286" t="s">
        <v>266</v>
      </c>
      <c r="K134" s="286">
        <v>63</v>
      </c>
      <c r="L134" s="286">
        <v>0</v>
      </c>
      <c r="M134" s="286">
        <v>0</v>
      </c>
      <c r="N134" s="303"/>
      <c r="O134" s="303"/>
      <c r="P134" s="289"/>
      <c r="Q134" s="305"/>
      <c r="R134" s="340">
        <v>3.3</v>
      </c>
      <c r="S134" s="305">
        <f t="shared" si="18"/>
        <v>3.3</v>
      </c>
      <c r="T134" s="367"/>
      <c r="U134" s="367"/>
      <c r="V134" s="367"/>
      <c r="W134" s="367"/>
      <c r="X134" s="368"/>
      <c r="Y134" s="305"/>
      <c r="Z134" s="286" t="s">
        <v>275</v>
      </c>
      <c r="AA134" s="285"/>
    </row>
    <row r="135" spans="1:27" ht="25.5" customHeight="1" x14ac:dyDescent="0.25">
      <c r="A135" s="285">
        <v>11</v>
      </c>
      <c r="B135" s="292" t="s">
        <v>270</v>
      </c>
      <c r="C135" s="286" t="s">
        <v>242</v>
      </c>
      <c r="D135" s="294" t="s">
        <v>164</v>
      </c>
      <c r="E135" s="286">
        <v>35</v>
      </c>
      <c r="F135" s="293" t="s">
        <v>271</v>
      </c>
      <c r="G135" s="290" t="s">
        <v>169</v>
      </c>
      <c r="H135" s="288">
        <v>33</v>
      </c>
      <c r="I135" s="286" t="s">
        <v>125</v>
      </c>
      <c r="J135" s="286" t="s">
        <v>272</v>
      </c>
      <c r="K135" s="286">
        <v>87</v>
      </c>
      <c r="L135" s="286">
        <v>3</v>
      </c>
      <c r="M135" s="286">
        <v>0</v>
      </c>
      <c r="N135" s="303"/>
      <c r="O135" s="303"/>
      <c r="P135" s="289"/>
      <c r="Q135" s="305"/>
      <c r="R135" s="340">
        <v>2.9</v>
      </c>
      <c r="S135" s="305">
        <f t="shared" si="18"/>
        <v>2.9</v>
      </c>
      <c r="T135" s="367"/>
      <c r="U135" s="367"/>
      <c r="V135" s="367"/>
      <c r="W135" s="367"/>
      <c r="X135" s="368"/>
      <c r="Y135" s="305"/>
      <c r="Z135" s="286" t="s">
        <v>275</v>
      </c>
      <c r="AA135" s="285"/>
    </row>
    <row r="136" spans="1:27" ht="35.25" customHeight="1" x14ac:dyDescent="0.25">
      <c r="A136" s="285">
        <v>12</v>
      </c>
      <c r="B136" s="286" t="s">
        <v>193</v>
      </c>
      <c r="C136" s="286" t="s">
        <v>127</v>
      </c>
      <c r="D136" s="287" t="s">
        <v>185</v>
      </c>
      <c r="E136" s="286">
        <v>35</v>
      </c>
      <c r="F136" s="286" t="s">
        <v>223</v>
      </c>
      <c r="G136" s="290" t="s">
        <v>187</v>
      </c>
      <c r="H136" s="288">
        <v>33</v>
      </c>
      <c r="I136" s="286" t="s">
        <v>125</v>
      </c>
      <c r="J136" s="286" t="s">
        <v>209</v>
      </c>
      <c r="K136" s="286">
        <v>25</v>
      </c>
      <c r="L136" s="286">
        <v>1</v>
      </c>
      <c r="M136" s="286">
        <v>0</v>
      </c>
      <c r="N136" s="303"/>
      <c r="O136" s="303"/>
      <c r="P136" s="289"/>
      <c r="Q136" s="305"/>
      <c r="R136" s="340">
        <v>7</v>
      </c>
      <c r="S136" s="305">
        <f t="shared" si="18"/>
        <v>7</v>
      </c>
      <c r="T136" s="367"/>
      <c r="U136" s="367"/>
      <c r="V136" s="367"/>
      <c r="W136" s="367"/>
      <c r="X136" s="368"/>
      <c r="Y136" s="305"/>
      <c r="Z136" s="286" t="s">
        <v>276</v>
      </c>
      <c r="AA136" s="285"/>
    </row>
    <row r="137" spans="1:27" ht="35.25" customHeight="1" x14ac:dyDescent="0.25">
      <c r="A137" s="285">
        <v>13</v>
      </c>
      <c r="B137" s="292" t="s">
        <v>191</v>
      </c>
      <c r="C137" s="286" t="s">
        <v>127</v>
      </c>
      <c r="D137" s="287" t="s">
        <v>181</v>
      </c>
      <c r="E137" s="286">
        <v>35</v>
      </c>
      <c r="F137" s="286" t="s">
        <v>224</v>
      </c>
      <c r="G137" s="290" t="s">
        <v>183</v>
      </c>
      <c r="H137" s="288">
        <v>33</v>
      </c>
      <c r="I137" s="286" t="s">
        <v>125</v>
      </c>
      <c r="J137" s="286" t="s">
        <v>210</v>
      </c>
      <c r="K137" s="286">
        <v>45</v>
      </c>
      <c r="L137" s="286">
        <v>1</v>
      </c>
      <c r="M137" s="286">
        <v>0</v>
      </c>
      <c r="N137" s="303"/>
      <c r="O137" s="303"/>
      <c r="P137" s="289"/>
      <c r="Q137" s="305"/>
      <c r="R137" s="340">
        <v>7.4</v>
      </c>
      <c r="S137" s="305">
        <f t="shared" si="18"/>
        <v>7.4</v>
      </c>
      <c r="T137" s="367"/>
      <c r="U137" s="367"/>
      <c r="V137" s="367"/>
      <c r="W137" s="367"/>
      <c r="X137" s="368"/>
      <c r="Y137" s="305"/>
      <c r="Z137" s="286" t="s">
        <v>276</v>
      </c>
      <c r="AA137" s="285"/>
    </row>
    <row r="138" spans="1:27" ht="35.25" customHeight="1" x14ac:dyDescent="0.25">
      <c r="A138" s="285">
        <v>14</v>
      </c>
      <c r="B138" s="292" t="s">
        <v>191</v>
      </c>
      <c r="C138" s="286" t="s">
        <v>127</v>
      </c>
      <c r="D138" s="287" t="s">
        <v>182</v>
      </c>
      <c r="E138" s="286">
        <v>35</v>
      </c>
      <c r="F138" s="286" t="s">
        <v>225</v>
      </c>
      <c r="G138" s="290" t="s">
        <v>184</v>
      </c>
      <c r="H138" s="288">
        <v>33</v>
      </c>
      <c r="I138" s="286" t="s">
        <v>125</v>
      </c>
      <c r="J138" s="286" t="s">
        <v>211</v>
      </c>
      <c r="K138" s="286">
        <v>55</v>
      </c>
      <c r="L138" s="286">
        <v>1</v>
      </c>
      <c r="M138" s="286">
        <v>0</v>
      </c>
      <c r="N138" s="303"/>
      <c r="O138" s="303"/>
      <c r="P138" s="289"/>
      <c r="Q138" s="305"/>
      <c r="R138" s="340">
        <v>35.200000000000003</v>
      </c>
      <c r="S138" s="305">
        <f t="shared" si="18"/>
        <v>35.200000000000003</v>
      </c>
      <c r="T138" s="367"/>
      <c r="U138" s="367"/>
      <c r="V138" s="367"/>
      <c r="W138" s="367"/>
      <c r="X138" s="368"/>
      <c r="Y138" s="305"/>
      <c r="Z138" s="286" t="s">
        <v>276</v>
      </c>
      <c r="AA138" s="285"/>
    </row>
    <row r="139" spans="1:27" s="49" customFormat="1" ht="45" x14ac:dyDescent="0.25">
      <c r="A139" s="285">
        <v>17</v>
      </c>
      <c r="B139" s="161" t="s">
        <v>189</v>
      </c>
      <c r="C139" s="161" t="s">
        <v>127</v>
      </c>
      <c r="D139" s="170" t="s">
        <v>587</v>
      </c>
      <c r="E139" s="161">
        <v>10</v>
      </c>
      <c r="F139" s="161" t="s">
        <v>588</v>
      </c>
      <c r="G139" s="161" t="s">
        <v>589</v>
      </c>
      <c r="H139" s="161">
        <v>20</v>
      </c>
      <c r="I139" s="161" t="s">
        <v>125</v>
      </c>
      <c r="J139" s="161" t="s">
        <v>254</v>
      </c>
      <c r="K139" s="171">
        <v>26</v>
      </c>
      <c r="L139" s="171">
        <v>0.1</v>
      </c>
      <c r="M139" s="171">
        <v>0.1</v>
      </c>
      <c r="N139" s="172"/>
      <c r="O139" s="172"/>
      <c r="P139" s="172"/>
      <c r="Q139" s="342"/>
      <c r="R139" s="343">
        <v>3.7</v>
      </c>
      <c r="S139" s="342">
        <f t="shared" ref="S139:S156" si="19">R139+Q139</f>
        <v>3.7</v>
      </c>
      <c r="T139" s="369"/>
      <c r="U139" s="370"/>
      <c r="V139" s="370"/>
      <c r="W139" s="370"/>
      <c r="X139" s="370"/>
      <c r="Y139" s="299"/>
      <c r="Z139" s="173" t="s">
        <v>276</v>
      </c>
      <c r="AA139" s="173"/>
    </row>
    <row r="140" spans="1:27" s="49" customFormat="1" ht="45" x14ac:dyDescent="0.25">
      <c r="A140" s="285">
        <v>18</v>
      </c>
      <c r="B140" s="161" t="s">
        <v>189</v>
      </c>
      <c r="C140" s="161" t="s">
        <v>127</v>
      </c>
      <c r="D140" s="162" t="s">
        <v>636</v>
      </c>
      <c r="E140" s="161">
        <v>10</v>
      </c>
      <c r="F140" s="161" t="s">
        <v>460</v>
      </c>
      <c r="G140" s="174" t="s">
        <v>635</v>
      </c>
      <c r="H140" s="161">
        <v>20</v>
      </c>
      <c r="I140" s="161" t="s">
        <v>125</v>
      </c>
      <c r="J140" s="161" t="s">
        <v>254</v>
      </c>
      <c r="K140" s="171">
        <v>12</v>
      </c>
      <c r="L140" s="171">
        <v>0</v>
      </c>
      <c r="M140" s="171">
        <v>0.05</v>
      </c>
      <c r="N140" s="172"/>
      <c r="O140" s="172"/>
      <c r="P140" s="172"/>
      <c r="Q140" s="342"/>
      <c r="R140" s="343">
        <v>3.7</v>
      </c>
      <c r="S140" s="342">
        <f t="shared" si="19"/>
        <v>3.7</v>
      </c>
      <c r="T140" s="369"/>
      <c r="U140" s="370"/>
      <c r="V140" s="370"/>
      <c r="W140" s="370"/>
      <c r="X140" s="370"/>
      <c r="Y140" s="299"/>
      <c r="Z140" s="173" t="s">
        <v>277</v>
      </c>
      <c r="AA140" s="173" t="s">
        <v>590</v>
      </c>
    </row>
    <row r="141" spans="1:27" s="49" customFormat="1" ht="45" x14ac:dyDescent="0.25">
      <c r="A141" s="285">
        <v>19</v>
      </c>
      <c r="B141" s="161" t="s">
        <v>189</v>
      </c>
      <c r="C141" s="161" t="s">
        <v>127</v>
      </c>
      <c r="D141" s="162" t="s">
        <v>537</v>
      </c>
      <c r="E141" s="161">
        <v>10</v>
      </c>
      <c r="F141" s="161" t="s">
        <v>463</v>
      </c>
      <c r="G141" s="174" t="s">
        <v>637</v>
      </c>
      <c r="H141" s="161">
        <v>20</v>
      </c>
      <c r="I141" s="161" t="s">
        <v>125</v>
      </c>
      <c r="J141" s="161" t="s">
        <v>254</v>
      </c>
      <c r="K141" s="171">
        <v>12</v>
      </c>
      <c r="L141" s="171">
        <v>0</v>
      </c>
      <c r="M141" s="171">
        <v>0.05</v>
      </c>
      <c r="N141" s="172"/>
      <c r="O141" s="172"/>
      <c r="P141" s="172"/>
      <c r="Q141" s="342"/>
      <c r="R141" s="343">
        <v>3.7</v>
      </c>
      <c r="S141" s="342">
        <f t="shared" si="19"/>
        <v>3.7</v>
      </c>
      <c r="T141" s="369"/>
      <c r="U141" s="370"/>
      <c r="V141" s="370"/>
      <c r="W141" s="370"/>
      <c r="X141" s="370"/>
      <c r="Y141" s="299"/>
      <c r="Z141" s="173" t="s">
        <v>277</v>
      </c>
      <c r="AA141" s="173" t="s">
        <v>590</v>
      </c>
    </row>
    <row r="142" spans="1:27" s="49" customFormat="1" ht="45" x14ac:dyDescent="0.25">
      <c r="A142" s="285">
        <v>20</v>
      </c>
      <c r="B142" s="161" t="s">
        <v>189</v>
      </c>
      <c r="C142" s="161" t="s">
        <v>127</v>
      </c>
      <c r="D142" s="170" t="s">
        <v>591</v>
      </c>
      <c r="E142" s="161">
        <v>10</v>
      </c>
      <c r="F142" s="161" t="s">
        <v>592</v>
      </c>
      <c r="G142" s="161" t="s">
        <v>593</v>
      </c>
      <c r="H142" s="161">
        <v>20</v>
      </c>
      <c r="I142" s="161" t="s">
        <v>125</v>
      </c>
      <c r="J142" s="161" t="s">
        <v>201</v>
      </c>
      <c r="K142" s="171">
        <v>32</v>
      </c>
      <c r="L142" s="171">
        <v>0.3</v>
      </c>
      <c r="M142" s="171">
        <v>1</v>
      </c>
      <c r="N142" s="172"/>
      <c r="O142" s="172"/>
      <c r="P142" s="172"/>
      <c r="Q142" s="342"/>
      <c r="R142" s="343">
        <v>1.08</v>
      </c>
      <c r="S142" s="342">
        <f t="shared" si="19"/>
        <v>1.08</v>
      </c>
      <c r="T142" s="369"/>
      <c r="U142" s="370"/>
      <c r="V142" s="370"/>
      <c r="W142" s="370"/>
      <c r="X142" s="370"/>
      <c r="Y142" s="299"/>
      <c r="Z142" s="173" t="s">
        <v>140</v>
      </c>
      <c r="AA142" s="173"/>
    </row>
    <row r="143" spans="1:27" s="49" customFormat="1" ht="45" x14ac:dyDescent="0.25">
      <c r="A143" s="285">
        <v>21</v>
      </c>
      <c r="B143" s="161" t="s">
        <v>189</v>
      </c>
      <c r="C143" s="161" t="s">
        <v>127</v>
      </c>
      <c r="D143" s="170" t="s">
        <v>594</v>
      </c>
      <c r="E143" s="161">
        <v>10</v>
      </c>
      <c r="F143" s="161" t="s">
        <v>595</v>
      </c>
      <c r="G143" s="161" t="s">
        <v>596</v>
      </c>
      <c r="H143" s="161">
        <v>20</v>
      </c>
      <c r="I143" s="161" t="s">
        <v>125</v>
      </c>
      <c r="J143" s="161" t="s">
        <v>390</v>
      </c>
      <c r="K143" s="171">
        <v>13</v>
      </c>
      <c r="L143" s="171">
        <v>3</v>
      </c>
      <c r="M143" s="171">
        <v>1</v>
      </c>
      <c r="N143" s="172"/>
      <c r="O143" s="172"/>
      <c r="P143" s="172"/>
      <c r="Q143" s="342"/>
      <c r="R143" s="343">
        <v>0.98</v>
      </c>
      <c r="S143" s="342">
        <f t="shared" si="19"/>
        <v>0.98</v>
      </c>
      <c r="T143" s="369"/>
      <c r="U143" s="370"/>
      <c r="V143" s="370"/>
      <c r="W143" s="370"/>
      <c r="X143" s="370"/>
      <c r="Y143" s="299"/>
      <c r="Z143" s="173" t="s">
        <v>277</v>
      </c>
      <c r="AA143" s="173"/>
    </row>
    <row r="144" spans="1:27" s="49" customFormat="1" ht="30" x14ac:dyDescent="0.25">
      <c r="A144" s="285">
        <v>22</v>
      </c>
      <c r="B144" s="175" t="s">
        <v>484</v>
      </c>
      <c r="C144" s="175" t="s">
        <v>621</v>
      </c>
      <c r="D144" s="176" t="s">
        <v>498</v>
      </c>
      <c r="E144" s="177">
        <v>10</v>
      </c>
      <c r="F144" s="178" t="s">
        <v>499</v>
      </c>
      <c r="G144" s="179" t="s">
        <v>597</v>
      </c>
      <c r="H144" s="180">
        <v>25</v>
      </c>
      <c r="I144" s="175" t="s">
        <v>125</v>
      </c>
      <c r="J144" s="175" t="s">
        <v>598</v>
      </c>
      <c r="K144" s="181">
        <v>5</v>
      </c>
      <c r="L144" s="181">
        <v>0</v>
      </c>
      <c r="M144" s="181">
        <v>0</v>
      </c>
      <c r="N144" s="182"/>
      <c r="O144" s="182"/>
      <c r="P144" s="182"/>
      <c r="Q144" s="344"/>
      <c r="R144" s="345">
        <v>12.09</v>
      </c>
      <c r="S144" s="344">
        <f t="shared" si="19"/>
        <v>12.09</v>
      </c>
      <c r="T144" s="371"/>
      <c r="U144" s="370"/>
      <c r="V144" s="370"/>
      <c r="W144" s="370"/>
      <c r="X144" s="370"/>
      <c r="Y144" s="299"/>
      <c r="Z144" s="175" t="s">
        <v>278</v>
      </c>
      <c r="AA144" s="175"/>
    </row>
    <row r="145" spans="1:27" s="49" customFormat="1" ht="30" x14ac:dyDescent="0.25">
      <c r="A145" s="285">
        <v>23</v>
      </c>
      <c r="B145" s="175" t="s">
        <v>190</v>
      </c>
      <c r="C145" s="175" t="s">
        <v>620</v>
      </c>
      <c r="D145" s="183" t="s">
        <v>599</v>
      </c>
      <c r="E145" s="175">
        <v>10</v>
      </c>
      <c r="F145" s="175" t="s">
        <v>600</v>
      </c>
      <c r="G145" s="184" t="s">
        <v>638</v>
      </c>
      <c r="H145" s="175">
        <v>15</v>
      </c>
      <c r="I145" s="175" t="s">
        <v>125</v>
      </c>
      <c r="J145" s="175" t="s">
        <v>601</v>
      </c>
      <c r="K145" s="171">
        <v>30</v>
      </c>
      <c r="L145" s="171">
        <v>0.3</v>
      </c>
      <c r="M145" s="171">
        <v>0.3</v>
      </c>
      <c r="N145" s="172"/>
      <c r="O145" s="172"/>
      <c r="P145" s="172"/>
      <c r="Q145" s="342"/>
      <c r="R145" s="344">
        <v>1.1000000000000001</v>
      </c>
      <c r="S145" s="342">
        <f t="shared" si="19"/>
        <v>1.1000000000000001</v>
      </c>
      <c r="T145" s="369"/>
      <c r="U145" s="370"/>
      <c r="V145" s="370"/>
      <c r="W145" s="370"/>
      <c r="X145" s="370"/>
      <c r="Y145" s="299"/>
      <c r="Z145" s="173" t="s">
        <v>277</v>
      </c>
      <c r="AA145" s="173"/>
    </row>
    <row r="146" spans="1:27" s="49" customFormat="1" ht="45" x14ac:dyDescent="0.25">
      <c r="A146" s="285">
        <v>24</v>
      </c>
      <c r="B146" s="185" t="s">
        <v>509</v>
      </c>
      <c r="C146" s="185" t="s">
        <v>623</v>
      </c>
      <c r="D146" s="183" t="s">
        <v>515</v>
      </c>
      <c r="E146" s="175">
        <v>10</v>
      </c>
      <c r="F146" s="185" t="s">
        <v>516</v>
      </c>
      <c r="G146" s="186" t="s">
        <v>602</v>
      </c>
      <c r="H146" s="175">
        <v>8</v>
      </c>
      <c r="I146" s="175" t="s">
        <v>125</v>
      </c>
      <c r="J146" s="175" t="s">
        <v>558</v>
      </c>
      <c r="K146" s="171">
        <v>8</v>
      </c>
      <c r="L146" s="171">
        <v>0</v>
      </c>
      <c r="M146" s="171">
        <v>0</v>
      </c>
      <c r="N146" s="172"/>
      <c r="O146" s="172"/>
      <c r="P146" s="172"/>
      <c r="Q146" s="342"/>
      <c r="R146" s="344">
        <v>6.45</v>
      </c>
      <c r="S146" s="342">
        <f t="shared" si="19"/>
        <v>6.45</v>
      </c>
      <c r="T146" s="369"/>
      <c r="U146" s="370"/>
      <c r="V146" s="370"/>
      <c r="W146" s="370"/>
      <c r="X146" s="370"/>
      <c r="Y146" s="299"/>
      <c r="Z146" s="173" t="s">
        <v>277</v>
      </c>
      <c r="AA146" s="173" t="s">
        <v>590</v>
      </c>
    </row>
    <row r="147" spans="1:27" s="49" customFormat="1" ht="45" x14ac:dyDescent="0.25">
      <c r="A147" s="285">
        <v>25</v>
      </c>
      <c r="B147" s="175" t="s">
        <v>509</v>
      </c>
      <c r="C147" s="175" t="s">
        <v>623</v>
      </c>
      <c r="D147" s="183" t="s">
        <v>603</v>
      </c>
      <c r="E147" s="175">
        <v>10</v>
      </c>
      <c r="F147" s="175" t="s">
        <v>604</v>
      </c>
      <c r="G147" s="186" t="s">
        <v>605</v>
      </c>
      <c r="H147" s="175">
        <v>20</v>
      </c>
      <c r="I147" s="175" t="s">
        <v>125</v>
      </c>
      <c r="J147" s="175" t="s">
        <v>606</v>
      </c>
      <c r="K147" s="181">
        <v>28</v>
      </c>
      <c r="L147" s="181">
        <v>1</v>
      </c>
      <c r="M147" s="181">
        <v>0.5</v>
      </c>
      <c r="N147" s="182"/>
      <c r="O147" s="182"/>
      <c r="P147" s="182"/>
      <c r="Q147" s="344"/>
      <c r="R147" s="344">
        <v>7.8</v>
      </c>
      <c r="S147" s="344">
        <f t="shared" si="19"/>
        <v>7.8</v>
      </c>
      <c r="T147" s="372"/>
      <c r="U147" s="370"/>
      <c r="V147" s="370"/>
      <c r="W147" s="370"/>
      <c r="X147" s="370"/>
      <c r="Y147" s="299"/>
      <c r="Z147" s="175" t="s">
        <v>140</v>
      </c>
      <c r="AA147" s="165"/>
    </row>
    <row r="148" spans="1:27" s="49" customFormat="1" ht="30" x14ac:dyDescent="0.25">
      <c r="A148" s="285">
        <v>26</v>
      </c>
      <c r="B148" s="175" t="s">
        <v>509</v>
      </c>
      <c r="C148" s="175" t="s">
        <v>623</v>
      </c>
      <c r="D148" s="183" t="s">
        <v>607</v>
      </c>
      <c r="E148" s="175">
        <v>10</v>
      </c>
      <c r="F148" s="175" t="s">
        <v>608</v>
      </c>
      <c r="G148" s="186" t="s">
        <v>609</v>
      </c>
      <c r="H148" s="175">
        <v>20</v>
      </c>
      <c r="I148" s="175" t="s">
        <v>125</v>
      </c>
      <c r="J148" s="175" t="s">
        <v>207</v>
      </c>
      <c r="K148" s="181">
        <v>10</v>
      </c>
      <c r="L148" s="181">
        <v>0</v>
      </c>
      <c r="M148" s="181">
        <v>0</v>
      </c>
      <c r="N148" s="182"/>
      <c r="O148" s="182"/>
      <c r="P148" s="182"/>
      <c r="Q148" s="344"/>
      <c r="R148" s="344">
        <v>3</v>
      </c>
      <c r="S148" s="344">
        <f t="shared" si="19"/>
        <v>3</v>
      </c>
      <c r="T148" s="372"/>
      <c r="U148" s="370"/>
      <c r="V148" s="370"/>
      <c r="W148" s="370"/>
      <c r="X148" s="370"/>
      <c r="Y148" s="299"/>
      <c r="Z148" s="175" t="s">
        <v>277</v>
      </c>
      <c r="AA148" s="165"/>
    </row>
    <row r="149" spans="1:27" s="49" customFormat="1" ht="30" x14ac:dyDescent="0.25">
      <c r="A149" s="285">
        <v>27</v>
      </c>
      <c r="B149" s="185" t="s">
        <v>509</v>
      </c>
      <c r="C149" s="185" t="s">
        <v>623</v>
      </c>
      <c r="D149" s="187" t="s">
        <v>573</v>
      </c>
      <c r="E149" s="185">
        <v>10</v>
      </c>
      <c r="F149" s="185" t="s">
        <v>610</v>
      </c>
      <c r="G149" s="188" t="s">
        <v>611</v>
      </c>
      <c r="H149" s="175">
        <v>4</v>
      </c>
      <c r="I149" s="175" t="s">
        <v>125</v>
      </c>
      <c r="J149" s="175" t="s">
        <v>612</v>
      </c>
      <c r="K149" s="181">
        <v>8</v>
      </c>
      <c r="L149" s="181">
        <v>0</v>
      </c>
      <c r="M149" s="181">
        <v>1</v>
      </c>
      <c r="N149" s="182"/>
      <c r="O149" s="182"/>
      <c r="P149" s="182"/>
      <c r="Q149" s="344"/>
      <c r="R149" s="344">
        <v>1.35</v>
      </c>
      <c r="S149" s="344">
        <f t="shared" si="19"/>
        <v>1.35</v>
      </c>
      <c r="T149" s="372"/>
      <c r="U149" s="370"/>
      <c r="V149" s="370"/>
      <c r="W149" s="370"/>
      <c r="X149" s="370"/>
      <c r="Y149" s="299"/>
      <c r="Z149" s="175" t="s">
        <v>140</v>
      </c>
      <c r="AA149" s="165"/>
    </row>
    <row r="150" spans="1:27" s="49" customFormat="1" ht="30" x14ac:dyDescent="0.25">
      <c r="A150" s="285">
        <v>28</v>
      </c>
      <c r="B150" s="175" t="s">
        <v>193</v>
      </c>
      <c r="C150" s="175" t="s">
        <v>624</v>
      </c>
      <c r="D150" s="189" t="s">
        <v>613</v>
      </c>
      <c r="E150" s="175">
        <v>10</v>
      </c>
      <c r="F150" s="175" t="s">
        <v>614</v>
      </c>
      <c r="G150" s="175" t="s">
        <v>615</v>
      </c>
      <c r="H150" s="175">
        <v>10</v>
      </c>
      <c r="I150" s="175" t="s">
        <v>125</v>
      </c>
      <c r="J150" s="175" t="s">
        <v>616</v>
      </c>
      <c r="K150" s="181">
        <v>25</v>
      </c>
      <c r="L150" s="181">
        <v>1</v>
      </c>
      <c r="M150" s="181">
        <v>1</v>
      </c>
      <c r="N150" s="182"/>
      <c r="O150" s="182"/>
      <c r="P150" s="182"/>
      <c r="Q150" s="344"/>
      <c r="R150" s="344">
        <v>1.68</v>
      </c>
      <c r="S150" s="344">
        <f t="shared" si="19"/>
        <v>1.68</v>
      </c>
      <c r="T150" s="369"/>
      <c r="U150" s="370"/>
      <c r="V150" s="370"/>
      <c r="W150" s="370"/>
      <c r="X150" s="370"/>
      <c r="Y150" s="299"/>
      <c r="Z150" s="175" t="s">
        <v>276</v>
      </c>
      <c r="AA150" s="173"/>
    </row>
    <row r="151" spans="1:27" s="49" customFormat="1" ht="30" x14ac:dyDescent="0.25">
      <c r="A151" s="285">
        <v>29</v>
      </c>
      <c r="B151" s="175" t="s">
        <v>193</v>
      </c>
      <c r="C151" s="175" t="s">
        <v>624</v>
      </c>
      <c r="D151" s="189" t="s">
        <v>617</v>
      </c>
      <c r="E151" s="175">
        <v>10</v>
      </c>
      <c r="F151" s="175" t="s">
        <v>618</v>
      </c>
      <c r="G151" s="175" t="s">
        <v>619</v>
      </c>
      <c r="H151" s="175">
        <v>10</v>
      </c>
      <c r="I151" s="175" t="s">
        <v>125</v>
      </c>
      <c r="J151" s="175" t="s">
        <v>235</v>
      </c>
      <c r="K151" s="181">
        <v>7</v>
      </c>
      <c r="L151" s="181">
        <v>2</v>
      </c>
      <c r="M151" s="181">
        <v>1</v>
      </c>
      <c r="N151" s="182"/>
      <c r="O151" s="182"/>
      <c r="P151" s="182"/>
      <c r="Q151" s="344"/>
      <c r="R151" s="344">
        <v>2.94</v>
      </c>
      <c r="S151" s="344">
        <f t="shared" si="19"/>
        <v>2.94</v>
      </c>
      <c r="T151" s="369"/>
      <c r="U151" s="370"/>
      <c r="V151" s="370"/>
      <c r="W151" s="370"/>
      <c r="X151" s="370"/>
      <c r="Y151" s="299"/>
      <c r="Z151" s="175" t="s">
        <v>140</v>
      </c>
      <c r="AA151" s="173"/>
    </row>
    <row r="152" spans="1:27" ht="30" x14ac:dyDescent="0.25">
      <c r="A152" s="285">
        <v>30</v>
      </c>
      <c r="B152" s="286" t="s">
        <v>245</v>
      </c>
      <c r="C152" s="286" t="s">
        <v>293</v>
      </c>
      <c r="D152" s="287" t="s">
        <v>357</v>
      </c>
      <c r="E152" s="291">
        <v>10</v>
      </c>
      <c r="F152" s="300" t="s">
        <v>358</v>
      </c>
      <c r="G152" s="290" t="s">
        <v>359</v>
      </c>
      <c r="H152" s="297">
        <v>15</v>
      </c>
      <c r="I152" s="286" t="s">
        <v>125</v>
      </c>
      <c r="J152" s="301" t="s">
        <v>360</v>
      </c>
      <c r="K152" s="302">
        <v>7</v>
      </c>
      <c r="L152" s="302">
        <v>0</v>
      </c>
      <c r="M152" s="302">
        <v>0</v>
      </c>
      <c r="N152" s="303"/>
      <c r="O152" s="304"/>
      <c r="P152" s="305"/>
      <c r="Q152" s="341"/>
      <c r="R152" s="305">
        <v>5.46</v>
      </c>
      <c r="S152" s="344">
        <f t="shared" si="19"/>
        <v>5.46</v>
      </c>
      <c r="T152" s="367"/>
      <c r="U152" s="367"/>
      <c r="V152" s="367"/>
      <c r="W152" s="368"/>
      <c r="X152" s="368"/>
      <c r="Y152" s="305"/>
      <c r="Z152" s="298" t="s">
        <v>277</v>
      </c>
      <c r="AA152" s="169"/>
    </row>
    <row r="153" spans="1:27" ht="34.5" customHeight="1" x14ac:dyDescent="0.25">
      <c r="A153" s="285">
        <v>31</v>
      </c>
      <c r="B153" s="286" t="s">
        <v>302</v>
      </c>
      <c r="C153" s="286" t="s">
        <v>332</v>
      </c>
      <c r="D153" s="176" t="s">
        <v>361</v>
      </c>
      <c r="E153" s="291">
        <v>10</v>
      </c>
      <c r="F153" s="286" t="s">
        <v>334</v>
      </c>
      <c r="G153" s="306" t="s">
        <v>362</v>
      </c>
      <c r="H153" s="286" t="s">
        <v>363</v>
      </c>
      <c r="I153" s="286" t="s">
        <v>125</v>
      </c>
      <c r="J153" s="307" t="s">
        <v>364</v>
      </c>
      <c r="K153" s="308">
        <v>40</v>
      </c>
      <c r="L153" s="308">
        <v>2</v>
      </c>
      <c r="M153" s="308">
        <v>0</v>
      </c>
      <c r="N153" s="303"/>
      <c r="O153" s="303"/>
      <c r="P153" s="305"/>
      <c r="Q153" s="341"/>
      <c r="R153" s="305">
        <v>6.43</v>
      </c>
      <c r="S153" s="344">
        <f t="shared" si="19"/>
        <v>6.43</v>
      </c>
      <c r="T153" s="367"/>
      <c r="U153" s="367"/>
      <c r="V153" s="368"/>
      <c r="W153" s="368"/>
      <c r="X153" s="368"/>
      <c r="Y153" s="305"/>
      <c r="Z153" s="292" t="s">
        <v>277</v>
      </c>
      <c r="AA153" s="292"/>
    </row>
    <row r="154" spans="1:27" ht="34.5" customHeight="1" x14ac:dyDescent="0.25">
      <c r="A154" s="285">
        <v>32</v>
      </c>
      <c r="B154" s="286" t="s">
        <v>302</v>
      </c>
      <c r="C154" s="286" t="s">
        <v>332</v>
      </c>
      <c r="D154" s="176" t="s">
        <v>365</v>
      </c>
      <c r="E154" s="291">
        <v>10</v>
      </c>
      <c r="F154" s="286" t="s">
        <v>304</v>
      </c>
      <c r="G154" s="309" t="s">
        <v>366</v>
      </c>
      <c r="H154" s="286">
        <v>18</v>
      </c>
      <c r="I154" s="286" t="s">
        <v>125</v>
      </c>
      <c r="J154" s="307" t="s">
        <v>367</v>
      </c>
      <c r="K154" s="308">
        <v>10</v>
      </c>
      <c r="L154" s="308">
        <v>0</v>
      </c>
      <c r="M154" s="308">
        <v>0</v>
      </c>
      <c r="N154" s="303"/>
      <c r="O154" s="303"/>
      <c r="P154" s="305"/>
      <c r="Q154" s="305"/>
      <c r="R154" s="305">
        <v>1.1299999999999999</v>
      </c>
      <c r="S154" s="344">
        <f t="shared" si="19"/>
        <v>1.1299999999999999</v>
      </c>
      <c r="T154" s="367"/>
      <c r="U154" s="367"/>
      <c r="V154" s="368"/>
      <c r="W154" s="368"/>
      <c r="X154" s="368"/>
      <c r="Y154" s="305"/>
      <c r="Z154" s="292" t="s">
        <v>277</v>
      </c>
      <c r="AA154" s="292"/>
    </row>
    <row r="155" spans="1:27" ht="34.5" customHeight="1" x14ac:dyDescent="0.25">
      <c r="A155" s="285">
        <v>33</v>
      </c>
      <c r="B155" s="161" t="s">
        <v>245</v>
      </c>
      <c r="C155" s="161" t="s">
        <v>626</v>
      </c>
      <c r="D155" s="310" t="s">
        <v>368</v>
      </c>
      <c r="E155" s="163">
        <v>10</v>
      </c>
      <c r="F155" s="311" t="s">
        <v>369</v>
      </c>
      <c r="G155" s="312" t="s">
        <v>370</v>
      </c>
      <c r="H155" s="164">
        <v>20</v>
      </c>
      <c r="I155" s="161" t="s">
        <v>125</v>
      </c>
      <c r="J155" s="161" t="s">
        <v>371</v>
      </c>
      <c r="K155" s="313">
        <v>10</v>
      </c>
      <c r="L155" s="313">
        <v>0.05</v>
      </c>
      <c r="M155" s="313">
        <v>0</v>
      </c>
      <c r="N155" s="303"/>
      <c r="O155" s="303"/>
      <c r="P155" s="305"/>
      <c r="Q155" s="346"/>
      <c r="R155" s="346">
        <v>2.68</v>
      </c>
      <c r="S155" s="344">
        <f t="shared" si="19"/>
        <v>2.68</v>
      </c>
      <c r="T155" s="367"/>
      <c r="U155" s="367"/>
      <c r="V155" s="368"/>
      <c r="W155" s="368"/>
      <c r="X155" s="368"/>
      <c r="Y155" s="305"/>
      <c r="Z155" s="314" t="s">
        <v>140</v>
      </c>
      <c r="AA155" s="292"/>
    </row>
    <row r="156" spans="1:27" ht="34.5" customHeight="1" x14ac:dyDescent="0.25">
      <c r="A156" s="285">
        <v>34</v>
      </c>
      <c r="B156" s="161" t="s">
        <v>302</v>
      </c>
      <c r="C156" s="161" t="s">
        <v>312</v>
      </c>
      <c r="D156" s="315" t="s">
        <v>372</v>
      </c>
      <c r="E156" s="161">
        <v>10</v>
      </c>
      <c r="F156" s="316" t="s">
        <v>373</v>
      </c>
      <c r="G156" s="317" t="s">
        <v>374</v>
      </c>
      <c r="H156" s="161" t="s">
        <v>351</v>
      </c>
      <c r="I156" s="286" t="s">
        <v>125</v>
      </c>
      <c r="J156" s="161" t="s">
        <v>341</v>
      </c>
      <c r="K156" s="313">
        <v>12</v>
      </c>
      <c r="L156" s="313">
        <v>0</v>
      </c>
      <c r="M156" s="313">
        <v>0</v>
      </c>
      <c r="N156" s="303"/>
      <c r="O156" s="303"/>
      <c r="P156" s="305"/>
      <c r="Q156" s="346"/>
      <c r="R156" s="346">
        <v>8.1999999999999993</v>
      </c>
      <c r="S156" s="344">
        <f t="shared" si="19"/>
        <v>8.1999999999999993</v>
      </c>
      <c r="T156" s="367"/>
      <c r="U156" s="367"/>
      <c r="V156" s="368"/>
      <c r="W156" s="368"/>
      <c r="X156" s="368"/>
      <c r="Y156" s="305"/>
      <c r="Z156" s="161" t="s">
        <v>140</v>
      </c>
      <c r="AA156" s="292"/>
    </row>
    <row r="157" spans="1:27" ht="30" x14ac:dyDescent="0.25">
      <c r="A157" s="285">
        <v>35</v>
      </c>
      <c r="B157" s="286" t="s">
        <v>273</v>
      </c>
      <c r="C157" s="286" t="s">
        <v>395</v>
      </c>
      <c r="D157" s="287" t="s">
        <v>396</v>
      </c>
      <c r="E157" s="291">
        <v>10</v>
      </c>
      <c r="F157" s="300" t="s">
        <v>397</v>
      </c>
      <c r="G157" s="296" t="s">
        <v>441</v>
      </c>
      <c r="H157" s="297">
        <v>20</v>
      </c>
      <c r="I157" s="286" t="s">
        <v>125</v>
      </c>
      <c r="J157" s="286" t="s">
        <v>199</v>
      </c>
      <c r="K157" s="318">
        <v>22</v>
      </c>
      <c r="L157" s="318">
        <v>2</v>
      </c>
      <c r="M157" s="318">
        <v>0.02</v>
      </c>
      <c r="N157" s="303"/>
      <c r="O157" s="303"/>
      <c r="P157" s="166"/>
      <c r="Q157" s="305"/>
      <c r="R157" s="341">
        <v>6.35</v>
      </c>
      <c r="S157" s="305">
        <f t="shared" ref="S157:S164" si="20">Q157+R157</f>
        <v>6.35</v>
      </c>
      <c r="T157" s="367"/>
      <c r="U157" s="367"/>
      <c r="V157" s="367"/>
      <c r="W157" s="367"/>
      <c r="X157" s="368"/>
      <c r="Y157" s="305"/>
      <c r="Z157" s="298" t="s">
        <v>277</v>
      </c>
      <c r="AA157" s="286"/>
    </row>
    <row r="158" spans="1:27" ht="30" x14ac:dyDescent="0.25">
      <c r="A158" s="285">
        <v>36</v>
      </c>
      <c r="B158" s="286" t="s">
        <v>273</v>
      </c>
      <c r="C158" s="286" t="s">
        <v>395</v>
      </c>
      <c r="D158" s="176" t="s">
        <v>398</v>
      </c>
      <c r="E158" s="286">
        <v>10</v>
      </c>
      <c r="F158" s="286" t="s">
        <v>399</v>
      </c>
      <c r="G158" s="319" t="s">
        <v>442</v>
      </c>
      <c r="H158" s="286">
        <v>20</v>
      </c>
      <c r="I158" s="286" t="s">
        <v>125</v>
      </c>
      <c r="J158" s="286" t="s">
        <v>443</v>
      </c>
      <c r="K158" s="318">
        <v>6</v>
      </c>
      <c r="L158" s="318">
        <v>4.7</v>
      </c>
      <c r="M158" s="308">
        <v>0.6</v>
      </c>
      <c r="N158" s="303"/>
      <c r="O158" s="303">
        <f>Q158*0.6</f>
        <v>0.22799999999999998</v>
      </c>
      <c r="P158" s="303">
        <f>Q158*0.4</f>
        <v>0.15200000000000002</v>
      </c>
      <c r="Q158" s="305">
        <v>0.38</v>
      </c>
      <c r="R158" s="341"/>
      <c r="S158" s="305">
        <f t="shared" si="20"/>
        <v>0.38</v>
      </c>
      <c r="T158" s="367"/>
      <c r="U158" s="367"/>
      <c r="V158" s="367"/>
      <c r="W158" s="368"/>
      <c r="X158" s="368"/>
      <c r="Y158" s="305"/>
      <c r="Z158" s="292" t="s">
        <v>277</v>
      </c>
      <c r="AA158" s="292"/>
    </row>
    <row r="159" spans="1:27" ht="56.25" customHeight="1" x14ac:dyDescent="0.25">
      <c r="A159" s="285">
        <v>37</v>
      </c>
      <c r="B159" s="286" t="s">
        <v>273</v>
      </c>
      <c r="C159" s="286" t="s">
        <v>395</v>
      </c>
      <c r="D159" s="176" t="s">
        <v>402</v>
      </c>
      <c r="E159" s="286">
        <v>10</v>
      </c>
      <c r="F159" s="286" t="s">
        <v>403</v>
      </c>
      <c r="G159" s="319" t="s">
        <v>444</v>
      </c>
      <c r="H159" s="286">
        <v>20</v>
      </c>
      <c r="I159" s="286" t="s">
        <v>125</v>
      </c>
      <c r="J159" s="286" t="s">
        <v>445</v>
      </c>
      <c r="K159" s="318">
        <v>10</v>
      </c>
      <c r="L159" s="318">
        <v>1.7</v>
      </c>
      <c r="M159" s="308">
        <v>0.01</v>
      </c>
      <c r="N159" s="303"/>
      <c r="O159" s="303"/>
      <c r="P159" s="303"/>
      <c r="Q159" s="305"/>
      <c r="R159" s="341">
        <v>13.94</v>
      </c>
      <c r="S159" s="305">
        <f t="shared" si="20"/>
        <v>13.94</v>
      </c>
      <c r="T159" s="367"/>
      <c r="U159" s="367"/>
      <c r="V159" s="367"/>
      <c r="W159" s="368"/>
      <c r="X159" s="368"/>
      <c r="Y159" s="305"/>
      <c r="Z159" s="292" t="s">
        <v>277</v>
      </c>
      <c r="AA159" s="292" t="s">
        <v>446</v>
      </c>
    </row>
    <row r="160" spans="1:27" ht="30" x14ac:dyDescent="0.25">
      <c r="A160" s="285">
        <v>38</v>
      </c>
      <c r="B160" s="286" t="s">
        <v>273</v>
      </c>
      <c r="C160" s="286" t="s">
        <v>395</v>
      </c>
      <c r="D160" s="176" t="s">
        <v>402</v>
      </c>
      <c r="E160" s="286">
        <v>10</v>
      </c>
      <c r="F160" s="286" t="s">
        <v>403</v>
      </c>
      <c r="G160" s="319" t="s">
        <v>447</v>
      </c>
      <c r="H160" s="286">
        <v>20</v>
      </c>
      <c r="I160" s="286" t="s">
        <v>125</v>
      </c>
      <c r="J160" s="286" t="s">
        <v>448</v>
      </c>
      <c r="K160" s="318">
        <v>8</v>
      </c>
      <c r="L160" s="318">
        <v>1.25</v>
      </c>
      <c r="M160" s="308">
        <v>0.01</v>
      </c>
      <c r="N160" s="303"/>
      <c r="O160" s="303">
        <f>Q160*0.6</f>
        <v>0.79200000000000004</v>
      </c>
      <c r="P160" s="303">
        <f>Q160*0.4</f>
        <v>0.52800000000000002</v>
      </c>
      <c r="Q160" s="305">
        <v>1.32</v>
      </c>
      <c r="R160" s="341"/>
      <c r="S160" s="305">
        <f t="shared" si="20"/>
        <v>1.32</v>
      </c>
      <c r="T160" s="367"/>
      <c r="U160" s="367"/>
      <c r="V160" s="367"/>
      <c r="W160" s="368"/>
      <c r="X160" s="368"/>
      <c r="Y160" s="305"/>
      <c r="Z160" s="292" t="s">
        <v>277</v>
      </c>
      <c r="AA160" s="292"/>
    </row>
    <row r="161" spans="1:27" ht="30" x14ac:dyDescent="0.25">
      <c r="A161" s="285">
        <v>39</v>
      </c>
      <c r="B161" s="286" t="s">
        <v>273</v>
      </c>
      <c r="C161" s="286" t="s">
        <v>395</v>
      </c>
      <c r="D161" s="176" t="s">
        <v>449</v>
      </c>
      <c r="E161" s="286">
        <v>10</v>
      </c>
      <c r="F161" s="286" t="s">
        <v>450</v>
      </c>
      <c r="G161" s="319" t="s">
        <v>451</v>
      </c>
      <c r="H161" s="286">
        <v>20</v>
      </c>
      <c r="I161" s="286" t="s">
        <v>125</v>
      </c>
      <c r="J161" s="286" t="s">
        <v>452</v>
      </c>
      <c r="K161" s="318">
        <v>2</v>
      </c>
      <c r="L161" s="318">
        <v>0.5</v>
      </c>
      <c r="M161" s="308">
        <v>0.02</v>
      </c>
      <c r="N161" s="303"/>
      <c r="O161" s="303"/>
      <c r="P161" s="303"/>
      <c r="Q161" s="305"/>
      <c r="R161" s="341">
        <v>2.9</v>
      </c>
      <c r="S161" s="305">
        <f t="shared" si="20"/>
        <v>2.9</v>
      </c>
      <c r="T161" s="367"/>
      <c r="U161" s="367"/>
      <c r="V161" s="367"/>
      <c r="W161" s="368"/>
      <c r="X161" s="368"/>
      <c r="Y161" s="305"/>
      <c r="Z161" s="292" t="s">
        <v>277</v>
      </c>
      <c r="AA161" s="292"/>
    </row>
    <row r="162" spans="1:27" ht="30" x14ac:dyDescent="0.25">
      <c r="A162" s="285">
        <v>40</v>
      </c>
      <c r="B162" s="286" t="s">
        <v>273</v>
      </c>
      <c r="C162" s="286" t="s">
        <v>395</v>
      </c>
      <c r="D162" s="176" t="s">
        <v>426</v>
      </c>
      <c r="E162" s="286">
        <v>10</v>
      </c>
      <c r="F162" s="286" t="s">
        <v>417</v>
      </c>
      <c r="G162" s="320" t="s">
        <v>453</v>
      </c>
      <c r="H162" s="286">
        <v>20</v>
      </c>
      <c r="I162" s="286" t="s">
        <v>125</v>
      </c>
      <c r="J162" s="286" t="s">
        <v>428</v>
      </c>
      <c r="K162" s="318">
        <v>24</v>
      </c>
      <c r="L162" s="318">
        <v>5.0999999999999996</v>
      </c>
      <c r="M162" s="308">
        <v>0</v>
      </c>
      <c r="N162" s="303"/>
      <c r="O162" s="303"/>
      <c r="P162" s="303"/>
      <c r="Q162" s="305"/>
      <c r="R162" s="341">
        <v>1.4</v>
      </c>
      <c r="S162" s="305">
        <f t="shared" si="20"/>
        <v>1.4</v>
      </c>
      <c r="T162" s="367"/>
      <c r="U162" s="367"/>
      <c r="V162" s="367"/>
      <c r="W162" s="368"/>
      <c r="X162" s="368"/>
      <c r="Y162" s="305"/>
      <c r="Z162" s="292" t="s">
        <v>277</v>
      </c>
      <c r="AA162" s="292"/>
    </row>
    <row r="163" spans="1:27" ht="30" x14ac:dyDescent="0.25">
      <c r="A163" s="285">
        <v>41</v>
      </c>
      <c r="B163" s="286" t="s">
        <v>273</v>
      </c>
      <c r="C163" s="286" t="s">
        <v>395</v>
      </c>
      <c r="D163" s="176" t="s">
        <v>429</v>
      </c>
      <c r="E163" s="286">
        <v>10</v>
      </c>
      <c r="F163" s="286" t="s">
        <v>430</v>
      </c>
      <c r="G163" s="320" t="s">
        <v>454</v>
      </c>
      <c r="H163" s="286">
        <v>20</v>
      </c>
      <c r="I163" s="286" t="s">
        <v>125</v>
      </c>
      <c r="J163" s="286" t="s">
        <v>455</v>
      </c>
      <c r="K163" s="318">
        <v>29</v>
      </c>
      <c r="L163" s="318">
        <v>0.5</v>
      </c>
      <c r="M163" s="308">
        <v>0.05</v>
      </c>
      <c r="N163" s="303"/>
      <c r="O163" s="303"/>
      <c r="P163" s="303"/>
      <c r="Q163" s="305"/>
      <c r="R163" s="341">
        <v>0.5</v>
      </c>
      <c r="S163" s="305">
        <f t="shared" si="20"/>
        <v>0.5</v>
      </c>
      <c r="T163" s="367"/>
      <c r="U163" s="367"/>
      <c r="V163" s="367"/>
      <c r="W163" s="368"/>
      <c r="X163" s="368"/>
      <c r="Y163" s="305"/>
      <c r="Z163" s="292" t="s">
        <v>277</v>
      </c>
      <c r="AA163" s="292"/>
    </row>
    <row r="164" spans="1:27" ht="30" x14ac:dyDescent="0.25">
      <c r="A164" s="285">
        <v>42</v>
      </c>
      <c r="B164" s="286" t="s">
        <v>380</v>
      </c>
      <c r="C164" s="286" t="s">
        <v>386</v>
      </c>
      <c r="D164" s="176" t="s">
        <v>456</v>
      </c>
      <c r="E164" s="286">
        <v>10</v>
      </c>
      <c r="F164" s="286" t="s">
        <v>457</v>
      </c>
      <c r="G164" s="319" t="s">
        <v>458</v>
      </c>
      <c r="H164" s="286">
        <v>20</v>
      </c>
      <c r="I164" s="286" t="s">
        <v>125</v>
      </c>
      <c r="J164" s="286" t="s">
        <v>408</v>
      </c>
      <c r="K164" s="318">
        <v>32</v>
      </c>
      <c r="L164" s="318">
        <v>0</v>
      </c>
      <c r="M164" s="308">
        <v>0.02</v>
      </c>
      <c r="N164" s="303"/>
      <c r="O164" s="303"/>
      <c r="P164" s="303"/>
      <c r="Q164" s="305"/>
      <c r="R164" s="341">
        <v>7</v>
      </c>
      <c r="S164" s="305">
        <f t="shared" si="20"/>
        <v>7</v>
      </c>
      <c r="T164" s="367"/>
      <c r="U164" s="367"/>
      <c r="V164" s="367"/>
      <c r="W164" s="368"/>
      <c r="X164" s="368"/>
      <c r="Y164" s="305"/>
      <c r="Z164" s="292" t="s">
        <v>140</v>
      </c>
      <c r="AA164" s="292"/>
    </row>
    <row r="165" spans="1:27" ht="22.5" customHeight="1" x14ac:dyDescent="0.25">
      <c r="A165" s="103"/>
      <c r="B165" s="101"/>
      <c r="C165" s="101"/>
      <c r="D165" s="190" t="s">
        <v>379</v>
      </c>
      <c r="E165" s="120">
        <v>110</v>
      </c>
      <c r="F165" s="105"/>
      <c r="G165" s="106"/>
      <c r="H165" s="101"/>
      <c r="I165" s="17"/>
      <c r="J165" s="101"/>
      <c r="K165" s="101"/>
      <c r="L165" s="101"/>
      <c r="M165" s="101"/>
      <c r="N165" s="14">
        <f t="shared" ref="N165:Y165" si="21">SUM(N126:N132)</f>
        <v>0</v>
      </c>
      <c r="O165" s="14">
        <f t="shared" si="21"/>
        <v>0</v>
      </c>
      <c r="P165" s="14">
        <f t="shared" si="21"/>
        <v>0</v>
      </c>
      <c r="Q165" s="14">
        <f t="shared" si="21"/>
        <v>0</v>
      </c>
      <c r="R165" s="14">
        <f t="shared" si="21"/>
        <v>249.2</v>
      </c>
      <c r="S165" s="14">
        <f t="shared" si="21"/>
        <v>249.2</v>
      </c>
      <c r="T165" s="373">
        <f t="shared" si="21"/>
        <v>0</v>
      </c>
      <c r="U165" s="373">
        <f t="shared" si="21"/>
        <v>0</v>
      </c>
      <c r="V165" s="373">
        <f t="shared" si="21"/>
        <v>0</v>
      </c>
      <c r="W165" s="373">
        <f t="shared" si="21"/>
        <v>0</v>
      </c>
      <c r="X165" s="373">
        <f t="shared" si="21"/>
        <v>0</v>
      </c>
      <c r="Y165" s="14">
        <f t="shared" si="21"/>
        <v>0</v>
      </c>
      <c r="Z165" s="101"/>
      <c r="AA165" s="15"/>
    </row>
    <row r="166" spans="1:27" ht="22.5" customHeight="1" x14ac:dyDescent="0.25">
      <c r="A166" s="103"/>
      <c r="B166" s="101"/>
      <c r="C166" s="101"/>
      <c r="D166" s="190" t="s">
        <v>379</v>
      </c>
      <c r="E166" s="120">
        <v>35</v>
      </c>
      <c r="F166" s="105"/>
      <c r="G166" s="106"/>
      <c r="H166" s="101"/>
      <c r="I166" s="17"/>
      <c r="J166" s="101"/>
      <c r="K166" s="101"/>
      <c r="L166" s="101"/>
      <c r="M166" s="101"/>
      <c r="N166" s="14">
        <f t="shared" ref="N166:Y166" si="22">SUM(N133:N138)</f>
        <v>0</v>
      </c>
      <c r="O166" s="14">
        <f t="shared" si="22"/>
        <v>0</v>
      </c>
      <c r="P166" s="14">
        <f t="shared" si="22"/>
        <v>0</v>
      </c>
      <c r="Q166" s="14">
        <f t="shared" si="22"/>
        <v>0</v>
      </c>
      <c r="R166" s="14">
        <f t="shared" si="22"/>
        <v>61.9</v>
      </c>
      <c r="S166" s="14">
        <f t="shared" si="22"/>
        <v>61.9</v>
      </c>
      <c r="T166" s="373">
        <f t="shared" si="22"/>
        <v>0</v>
      </c>
      <c r="U166" s="373">
        <f t="shared" si="22"/>
        <v>0</v>
      </c>
      <c r="V166" s="373">
        <f t="shared" si="22"/>
        <v>0</v>
      </c>
      <c r="W166" s="373">
        <f t="shared" si="22"/>
        <v>0</v>
      </c>
      <c r="X166" s="373">
        <f t="shared" si="22"/>
        <v>0</v>
      </c>
      <c r="Y166" s="14">
        <f t="shared" si="22"/>
        <v>0</v>
      </c>
      <c r="Z166" s="101"/>
      <c r="AA166" s="15"/>
    </row>
    <row r="167" spans="1:27" ht="22.5" customHeight="1" x14ac:dyDescent="0.25">
      <c r="A167" s="103"/>
      <c r="B167" s="101"/>
      <c r="C167" s="101"/>
      <c r="D167" s="190" t="s">
        <v>379</v>
      </c>
      <c r="E167" s="120" t="s">
        <v>376</v>
      </c>
      <c r="F167" s="105"/>
      <c r="G167" s="106"/>
      <c r="H167" s="101"/>
      <c r="I167" s="17"/>
      <c r="J167" s="101"/>
      <c r="K167" s="101"/>
      <c r="L167" s="101"/>
      <c r="M167" s="101"/>
      <c r="N167" s="14">
        <f>SUM(N139:N164)</f>
        <v>0</v>
      </c>
      <c r="O167" s="14">
        <f t="shared" ref="O167:Y167" si="23">SUM(O139:O164)</f>
        <v>1.02</v>
      </c>
      <c r="P167" s="14">
        <f t="shared" si="23"/>
        <v>0.68</v>
      </c>
      <c r="Q167" s="14">
        <f t="shared" si="23"/>
        <v>1.7000000000000002</v>
      </c>
      <c r="R167" s="14">
        <f t="shared" si="23"/>
        <v>105.56000000000002</v>
      </c>
      <c r="S167" s="14">
        <f t="shared" si="23"/>
        <v>107.26</v>
      </c>
      <c r="T167" s="373">
        <f t="shared" si="23"/>
        <v>0</v>
      </c>
      <c r="U167" s="373">
        <f t="shared" si="23"/>
        <v>0</v>
      </c>
      <c r="V167" s="373">
        <f t="shared" si="23"/>
        <v>0</v>
      </c>
      <c r="W167" s="373">
        <f t="shared" si="23"/>
        <v>0</v>
      </c>
      <c r="X167" s="373">
        <f t="shared" si="23"/>
        <v>0</v>
      </c>
      <c r="Y167" s="14">
        <f t="shared" si="23"/>
        <v>0</v>
      </c>
      <c r="Z167" s="101"/>
      <c r="AA167" s="15"/>
    </row>
    <row r="168" spans="1:27" ht="22.5" customHeight="1" x14ac:dyDescent="0.25">
      <c r="A168" s="103"/>
      <c r="B168" s="101"/>
      <c r="C168" s="101"/>
      <c r="D168" s="190" t="s">
        <v>379</v>
      </c>
      <c r="E168" s="120" t="s">
        <v>377</v>
      </c>
      <c r="F168" s="105"/>
      <c r="G168" s="106"/>
      <c r="H168" s="101"/>
      <c r="I168" s="17"/>
      <c r="J168" s="101"/>
      <c r="K168" s="101"/>
      <c r="L168" s="101"/>
      <c r="M168" s="101"/>
      <c r="N168" s="14">
        <f>N165+N166+N167</f>
        <v>0</v>
      </c>
      <c r="O168" s="14">
        <f t="shared" ref="O168:Y168" si="24">O165+O166+O167</f>
        <v>1.02</v>
      </c>
      <c r="P168" s="14">
        <f t="shared" si="24"/>
        <v>0.68</v>
      </c>
      <c r="Q168" s="14">
        <f t="shared" si="24"/>
        <v>1.7000000000000002</v>
      </c>
      <c r="R168" s="14">
        <f t="shared" si="24"/>
        <v>416.65999999999997</v>
      </c>
      <c r="S168" s="14">
        <f>S165+S166+S167</f>
        <v>418.35999999999996</v>
      </c>
      <c r="T168" s="373">
        <f t="shared" si="24"/>
        <v>0</v>
      </c>
      <c r="U168" s="373">
        <f t="shared" si="24"/>
        <v>0</v>
      </c>
      <c r="V168" s="373">
        <f t="shared" si="24"/>
        <v>0</v>
      </c>
      <c r="W168" s="373">
        <f t="shared" si="24"/>
        <v>0</v>
      </c>
      <c r="X168" s="373">
        <f t="shared" si="24"/>
        <v>0</v>
      </c>
      <c r="Y168" s="14">
        <f t="shared" si="24"/>
        <v>0</v>
      </c>
      <c r="Z168" s="101"/>
      <c r="AA168" s="15"/>
    </row>
    <row r="169" spans="1:27" ht="37.5" x14ac:dyDescent="0.25">
      <c r="A169" s="374"/>
      <c r="B169" s="375"/>
      <c r="C169" s="375"/>
      <c r="D169" s="376" t="s">
        <v>680</v>
      </c>
      <c r="E169" s="377">
        <v>110</v>
      </c>
      <c r="F169" s="375"/>
      <c r="G169" s="375"/>
      <c r="H169" s="375"/>
      <c r="I169" s="375"/>
      <c r="J169" s="375"/>
      <c r="K169" s="374"/>
      <c r="L169" s="374"/>
      <c r="M169" s="374"/>
      <c r="N169" s="378">
        <f t="shared" ref="N169:Y169" si="25">N63+N121+N165</f>
        <v>0</v>
      </c>
      <c r="O169" s="378">
        <f t="shared" si="25"/>
        <v>5.7</v>
      </c>
      <c r="P169" s="378">
        <f t="shared" si="25"/>
        <v>3.8000000000000003</v>
      </c>
      <c r="Q169" s="378">
        <f t="shared" si="25"/>
        <v>9.5</v>
      </c>
      <c r="R169" s="378">
        <f t="shared" si="25"/>
        <v>667</v>
      </c>
      <c r="S169" s="378">
        <f t="shared" si="25"/>
        <v>676.5</v>
      </c>
      <c r="T169" s="379">
        <f t="shared" si="25"/>
        <v>0</v>
      </c>
      <c r="U169" s="379">
        <f t="shared" si="25"/>
        <v>0</v>
      </c>
      <c r="V169" s="379">
        <f t="shared" si="25"/>
        <v>0</v>
      </c>
      <c r="W169" s="379">
        <f t="shared" si="25"/>
        <v>0</v>
      </c>
      <c r="X169" s="379">
        <f t="shared" si="25"/>
        <v>0</v>
      </c>
      <c r="Y169" s="378">
        <f t="shared" si="25"/>
        <v>0</v>
      </c>
      <c r="Z169" s="374"/>
      <c r="AA169" s="374"/>
    </row>
    <row r="170" spans="1:27" ht="37.5" x14ac:dyDescent="0.25">
      <c r="A170" s="374"/>
      <c r="B170" s="375"/>
      <c r="C170" s="375"/>
      <c r="D170" s="376" t="s">
        <v>680</v>
      </c>
      <c r="E170" s="377">
        <v>35</v>
      </c>
      <c r="F170" s="375"/>
      <c r="G170" s="375"/>
      <c r="H170" s="375"/>
      <c r="I170" s="375"/>
      <c r="J170" s="375"/>
      <c r="K170" s="374"/>
      <c r="L170" s="374"/>
      <c r="M170" s="374"/>
      <c r="N170" s="378">
        <f t="shared" ref="N170:Y170" si="26">N64+N122+N166</f>
        <v>0</v>
      </c>
      <c r="O170" s="378">
        <f t="shared" si="26"/>
        <v>0</v>
      </c>
      <c r="P170" s="378">
        <f t="shared" si="26"/>
        <v>0</v>
      </c>
      <c r="Q170" s="378">
        <f t="shared" si="26"/>
        <v>0</v>
      </c>
      <c r="R170" s="378">
        <f t="shared" si="26"/>
        <v>248.20000000000002</v>
      </c>
      <c r="S170" s="378">
        <f t="shared" si="26"/>
        <v>248.20000000000002</v>
      </c>
      <c r="T170" s="379">
        <f t="shared" si="26"/>
        <v>0</v>
      </c>
      <c r="U170" s="379">
        <f t="shared" si="26"/>
        <v>0</v>
      </c>
      <c r="V170" s="379">
        <f t="shared" si="26"/>
        <v>0</v>
      </c>
      <c r="W170" s="379">
        <f t="shared" si="26"/>
        <v>0</v>
      </c>
      <c r="X170" s="379">
        <f t="shared" si="26"/>
        <v>0</v>
      </c>
      <c r="Y170" s="378">
        <f t="shared" si="26"/>
        <v>0</v>
      </c>
      <c r="Z170" s="374"/>
      <c r="AA170" s="374"/>
    </row>
    <row r="171" spans="1:27" ht="37.5" x14ac:dyDescent="0.25">
      <c r="A171" s="374"/>
      <c r="B171" s="375"/>
      <c r="C171" s="375"/>
      <c r="D171" s="376" t="s">
        <v>680</v>
      </c>
      <c r="E171" s="377" t="s">
        <v>376</v>
      </c>
      <c r="F171" s="375"/>
      <c r="G171" s="375"/>
      <c r="H171" s="375"/>
      <c r="I171" s="375"/>
      <c r="J171" s="375"/>
      <c r="K171" s="374"/>
      <c r="L171" s="374"/>
      <c r="M171" s="374"/>
      <c r="N171" s="378">
        <f t="shared" ref="N171:Y171" si="27">N65+N123+N167</f>
        <v>0</v>
      </c>
      <c r="O171" s="378">
        <f t="shared" si="27"/>
        <v>1.6680000000000001</v>
      </c>
      <c r="P171" s="378">
        <f t="shared" si="27"/>
        <v>1.1120000000000001</v>
      </c>
      <c r="Q171" s="378">
        <f t="shared" si="27"/>
        <v>2.7800000000000002</v>
      </c>
      <c r="R171" s="378">
        <f t="shared" si="27"/>
        <v>319.84999999999997</v>
      </c>
      <c r="S171" s="378">
        <f t="shared" si="27"/>
        <v>322.62999999999994</v>
      </c>
      <c r="T171" s="379">
        <f t="shared" si="27"/>
        <v>0</v>
      </c>
      <c r="U171" s="379">
        <f t="shared" si="27"/>
        <v>0</v>
      </c>
      <c r="V171" s="379">
        <f t="shared" si="27"/>
        <v>0</v>
      </c>
      <c r="W171" s="379">
        <f t="shared" si="27"/>
        <v>0</v>
      </c>
      <c r="X171" s="379">
        <f t="shared" si="27"/>
        <v>0</v>
      </c>
      <c r="Y171" s="378">
        <f t="shared" si="27"/>
        <v>0</v>
      </c>
      <c r="Z171" s="374"/>
      <c r="AA171" s="374"/>
    </row>
    <row r="172" spans="1:27" ht="37.5" x14ac:dyDescent="0.25">
      <c r="A172" s="374"/>
      <c r="B172" s="375"/>
      <c r="C172" s="375"/>
      <c r="D172" s="376" t="s">
        <v>680</v>
      </c>
      <c r="E172" s="377" t="s">
        <v>377</v>
      </c>
      <c r="F172" s="375"/>
      <c r="G172" s="375"/>
      <c r="H172" s="375"/>
      <c r="I172" s="375"/>
      <c r="J172" s="375"/>
      <c r="K172" s="374"/>
      <c r="L172" s="374"/>
      <c r="M172" s="374"/>
      <c r="N172" s="378">
        <f>N169+N170+N171</f>
        <v>0</v>
      </c>
      <c r="O172" s="378">
        <f t="shared" ref="O172:Y172" si="28">O169+O170+O171</f>
        <v>7.3680000000000003</v>
      </c>
      <c r="P172" s="378">
        <f t="shared" si="28"/>
        <v>4.9120000000000008</v>
      </c>
      <c r="Q172" s="378">
        <f t="shared" si="28"/>
        <v>12.280000000000001</v>
      </c>
      <c r="R172" s="378">
        <f t="shared" si="28"/>
        <v>1235.05</v>
      </c>
      <c r="S172" s="378">
        <f t="shared" si="28"/>
        <v>1247.33</v>
      </c>
      <c r="T172" s="379">
        <f t="shared" si="28"/>
        <v>0</v>
      </c>
      <c r="U172" s="379">
        <f t="shared" si="28"/>
        <v>0</v>
      </c>
      <c r="V172" s="379">
        <f t="shared" si="28"/>
        <v>0</v>
      </c>
      <c r="W172" s="379">
        <f t="shared" si="28"/>
        <v>0</v>
      </c>
      <c r="X172" s="379">
        <f t="shared" si="28"/>
        <v>0</v>
      </c>
      <c r="Y172" s="378">
        <f t="shared" si="28"/>
        <v>0</v>
      </c>
      <c r="Z172" s="374"/>
      <c r="AA172" s="374"/>
    </row>
  </sheetData>
  <autoFilter ref="A8:AA168"/>
  <mergeCells count="24">
    <mergeCell ref="J5:J7"/>
    <mergeCell ref="M5:M7"/>
    <mergeCell ref="N5:S5"/>
    <mergeCell ref="T5:Y6"/>
    <mergeCell ref="N6:Q6"/>
    <mergeCell ref="K6:K7"/>
    <mergeCell ref="L6:L7"/>
    <mergeCell ref="K5:L5"/>
    <mergeCell ref="A2:AA2"/>
    <mergeCell ref="A4:A7"/>
    <mergeCell ref="B4:B7"/>
    <mergeCell ref="C4:C7"/>
    <mergeCell ref="D4:D7"/>
    <mergeCell ref="E4:E7"/>
    <mergeCell ref="F4:F7"/>
    <mergeCell ref="G4:G7"/>
    <mergeCell ref="H4:H7"/>
    <mergeCell ref="R6:R7"/>
    <mergeCell ref="I4:J4"/>
    <mergeCell ref="K4:M4"/>
    <mergeCell ref="N4:Y4"/>
    <mergeCell ref="Z4:Z7"/>
    <mergeCell ref="AA4:AA7"/>
    <mergeCell ref="I5:I7"/>
  </mergeCells>
  <pageMargins left="0.39370078740157483" right="0.39370078740157483" top="0.39370078740157483" bottom="0.39370078740157483" header="0.31496062992125984" footer="0.31496062992125984"/>
  <pageSetup paperSize="9" scale="31"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Титул</vt:lpstr>
      <vt:lpstr>Требования по вып</vt:lpstr>
      <vt:lpstr>Место расп и объем</vt:lpstr>
      <vt:lpstr>Титул!Область_печати</vt:lpstr>
      <vt:lpstr>'Требования по вып'!Область_печати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Смоленцев Роман Андреевич</cp:lastModifiedBy>
  <cp:lastPrinted>2022-08-23T11:07:57Z</cp:lastPrinted>
  <dcterms:created xsi:type="dcterms:W3CDTF">2016-02-10T13:22:54Z</dcterms:created>
  <dcterms:modified xsi:type="dcterms:W3CDTF">2022-09-15T08:03:41Z</dcterms:modified>
</cp:coreProperties>
</file>